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kanibolotsky\Documents\Current\Helios\CV\21-22_08_2025CVLK161-162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M12" i="1"/>
  <c r="M11" i="1"/>
  <c r="M10" i="1"/>
  <c r="K21" i="1"/>
  <c r="K13" i="1"/>
  <c r="K12" i="1"/>
  <c r="G21" i="1"/>
  <c r="N71" i="1"/>
  <c r="N70" i="1"/>
  <c r="N69" i="1"/>
  <c r="N68" i="1"/>
  <c r="M71" i="1"/>
  <c r="M70" i="1"/>
  <c r="I70" i="1"/>
  <c r="G71" i="1"/>
  <c r="G70" i="1"/>
  <c r="I28" i="1" l="1"/>
  <c r="I27" i="1"/>
  <c r="G28" i="1"/>
  <c r="G27" i="1"/>
  <c r="P50" i="1"/>
  <c r="O50" i="1"/>
  <c r="P49" i="1"/>
  <c r="O49" i="1"/>
  <c r="Q48" i="1"/>
  <c r="P48" i="1"/>
  <c r="O48" i="1"/>
  <c r="R48" i="1"/>
  <c r="R47" i="1"/>
  <c r="J62" i="1"/>
  <c r="M60" i="1"/>
  <c r="I62" i="1"/>
  <c r="G63" i="1"/>
  <c r="G62" i="1"/>
  <c r="M48" i="1"/>
  <c r="L48" i="1"/>
  <c r="K48" i="1"/>
  <c r="M47" i="1"/>
  <c r="L47" i="1"/>
  <c r="P47" i="1" s="1"/>
  <c r="K47" i="1"/>
  <c r="O47" i="1" s="1"/>
  <c r="I55" i="1"/>
  <c r="H55" i="1"/>
  <c r="G55" i="1"/>
  <c r="I54" i="1"/>
  <c r="H54" i="1"/>
  <c r="G54" i="1"/>
  <c r="I49" i="1" s="1"/>
  <c r="G49" i="1"/>
  <c r="H49" i="1"/>
  <c r="H48" i="1"/>
  <c r="G48" i="1"/>
  <c r="H47" i="1"/>
  <c r="G47" i="1"/>
  <c r="F33" i="1"/>
  <c r="L38" i="1"/>
  <c r="L37" i="1"/>
  <c r="M37" i="1"/>
  <c r="R38" i="1"/>
  <c r="M38" i="1" s="1"/>
  <c r="Q38" i="1"/>
  <c r="R37" i="1"/>
  <c r="R39" i="1" s="1"/>
  <c r="Q37" i="1"/>
  <c r="Q40" i="1" s="1"/>
  <c r="M34" i="1"/>
  <c r="L34" i="1"/>
  <c r="M33" i="1"/>
  <c r="L33" i="1"/>
  <c r="R34" i="1"/>
  <c r="Q34" i="1"/>
  <c r="R33" i="1"/>
  <c r="Q33" i="1"/>
  <c r="P37" i="1"/>
  <c r="P38" i="1"/>
  <c r="O33" i="1"/>
  <c r="P34" i="1"/>
  <c r="P33" i="1"/>
  <c r="F39" i="1"/>
  <c r="G40" i="1"/>
  <c r="G39" i="1"/>
  <c r="P39" i="1" s="1"/>
  <c r="AF8" i="2"/>
  <c r="Z7" i="2"/>
  <c r="Z2" i="2" a="1"/>
  <c r="Z2" i="2" s="1"/>
  <c r="Z8" i="2"/>
  <c r="AF7" i="2"/>
  <c r="AF2" i="2" a="1"/>
  <c r="AG5" i="2" s="1"/>
  <c r="Q46" i="1" l="1"/>
  <c r="P45" i="1"/>
  <c r="P46" i="1"/>
  <c r="O45" i="1"/>
  <c r="O46" i="1"/>
  <c r="Q45" i="1"/>
  <c r="Q47" i="1"/>
  <c r="T47" i="1"/>
  <c r="M39" i="1"/>
  <c r="R40" i="1"/>
  <c r="Q39" i="1"/>
  <c r="L39" i="1" s="1"/>
  <c r="L41" i="1" s="1"/>
  <c r="AA3" i="2"/>
  <c r="AA2" i="2"/>
  <c r="AA5" i="2"/>
  <c r="Z5" i="2"/>
  <c r="Z3" i="2"/>
  <c r="AA4" i="2"/>
  <c r="Z4" i="2"/>
  <c r="AF4" i="2"/>
  <c r="AF2" i="2"/>
  <c r="AA7" i="2"/>
  <c r="AG2" i="2"/>
  <c r="AG4" i="2"/>
  <c r="AF3" i="2"/>
  <c r="AF5" i="2"/>
  <c r="AG3" i="2"/>
  <c r="J33" i="1"/>
  <c r="K34" i="1"/>
  <c r="K33" i="1"/>
  <c r="U8" i="2"/>
  <c r="O8" i="2"/>
  <c r="O7" i="2"/>
  <c r="U2" i="2" a="1"/>
  <c r="U3" i="2" s="1"/>
  <c r="O2" i="2" a="1"/>
  <c r="O2" i="2" s="1"/>
  <c r="U7" i="2"/>
  <c r="J2" i="2" a="1"/>
  <c r="J3" i="2" s="1"/>
  <c r="J8" i="2"/>
  <c r="J7" i="2"/>
  <c r="E8" i="2"/>
  <c r="E7" i="2"/>
  <c r="D8" i="2"/>
  <c r="D7" i="2"/>
  <c r="G34" i="1"/>
  <c r="G33" i="1"/>
  <c r="H34" i="1"/>
  <c r="H33" i="1"/>
  <c r="D2" i="2" a="1"/>
  <c r="D2" i="2" s="1"/>
  <c r="J26" i="1"/>
  <c r="I26" i="1"/>
  <c r="J25" i="1"/>
  <c r="I25" i="1"/>
  <c r="G26" i="1"/>
  <c r="G25" i="1"/>
  <c r="D21" i="1"/>
  <c r="B19" i="1"/>
  <c r="B18" i="1"/>
  <c r="E19" i="1"/>
  <c r="D19" i="1"/>
  <c r="E18" i="1"/>
  <c r="E21" i="1" s="1"/>
  <c r="D18" i="1"/>
  <c r="E13" i="1"/>
  <c r="E12" i="1"/>
  <c r="D13" i="1"/>
  <c r="D12" i="1"/>
  <c r="M25" i="1" l="1"/>
  <c r="AG7" i="2"/>
  <c r="AB2" i="2"/>
  <c r="AC2" i="2" s="1"/>
  <c r="AA8" i="2"/>
  <c r="AG8" i="2"/>
  <c r="V3" i="2"/>
  <c r="V4" i="2"/>
  <c r="V2" i="2"/>
  <c r="V5" i="2"/>
  <c r="U4" i="2"/>
  <c r="U2" i="2"/>
  <c r="U5" i="2"/>
  <c r="P5" i="2"/>
  <c r="P3" i="2"/>
  <c r="O5" i="2"/>
  <c r="O3" i="2"/>
  <c r="P4" i="2"/>
  <c r="P2" i="2"/>
  <c r="O4" i="2"/>
  <c r="P8" i="2"/>
  <c r="V8" i="2"/>
  <c r="K3" i="2"/>
  <c r="K4" i="2"/>
  <c r="K2" i="2"/>
  <c r="K5" i="2"/>
  <c r="J4" i="2"/>
  <c r="J2" i="2"/>
  <c r="J5" i="2"/>
  <c r="F2" i="2"/>
  <c r="E3" i="2"/>
  <c r="D3" i="2"/>
  <c r="E2" i="2"/>
  <c r="D5" i="2"/>
  <c r="E4" i="2"/>
  <c r="E5" i="2"/>
  <c r="D4" i="2"/>
  <c r="B13" i="1"/>
  <c r="B12" i="1"/>
  <c r="B21" i="1" s="1"/>
  <c r="A21" i="1" s="1"/>
  <c r="G13" i="1"/>
  <c r="G12" i="1"/>
  <c r="C6" i="1"/>
  <c r="C5" i="1"/>
  <c r="H6" i="1"/>
  <c r="H5" i="1"/>
  <c r="V7" i="2" l="1"/>
  <c r="P7" i="2"/>
  <c r="Q2" i="2"/>
  <c r="R2" i="2" s="1"/>
  <c r="G2" i="2"/>
  <c r="F40" i="1"/>
  <c r="K8" i="2"/>
  <c r="K7" i="2"/>
  <c r="O39" i="1" l="1"/>
  <c r="P40" i="1" s="1"/>
  <c r="J40" i="1"/>
</calcChain>
</file>

<file path=xl/sharedStrings.xml><?xml version="1.0" encoding="utf-8"?>
<sst xmlns="http://schemas.openxmlformats.org/spreadsheetml/2006/main" count="42" uniqueCount="22">
  <si>
    <t>LK162</t>
  </si>
  <si>
    <t>After shifting</t>
  </si>
  <si>
    <t>FcFull</t>
  </si>
  <si>
    <t>FcRed</t>
  </si>
  <si>
    <t>red</t>
  </si>
  <si>
    <t>Ox1</t>
  </si>
  <si>
    <t>Ox2</t>
  </si>
  <si>
    <t>FullCV -1.75 +1.5</t>
  </si>
  <si>
    <t>x</t>
  </si>
  <si>
    <t>y</t>
  </si>
  <si>
    <t>LK161</t>
  </si>
  <si>
    <t>onset</t>
  </si>
  <si>
    <t>LK161RedOx-1.64+1.5best</t>
  </si>
  <si>
    <t>LK161redOx-1.7+1.9Ar140min</t>
  </si>
  <si>
    <t>LK161RedOx-1.7+1.9Ar140min</t>
  </si>
  <si>
    <t>gap</t>
  </si>
  <si>
    <t>Via onset</t>
  </si>
  <si>
    <t>Via oxidation</t>
  </si>
  <si>
    <t>Via onset or oxidation with irrev red</t>
  </si>
  <si>
    <t>LK161RedOx-1.64+2widerangebest</t>
  </si>
  <si>
    <t>LK161ExtRed</t>
  </si>
  <si>
    <t>Via  previous FcFul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</si>
</sst>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i/>
      <sz val="14"/>
      <color theme="8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4" workbookViewId="0">
      <selection activeCell="I11" sqref="I11"/>
    </sheetView>
  </sheetViews>
  <sheetFormatPr defaultRowHeight="15" x14ac:dyDescent="0.25"/>
  <cols>
    <col min="8" max="8" width="11" customWidth="1"/>
    <col min="9" max="9" width="8.85546875" customWidth="1"/>
    <col min="12" max="12" width="13" customWidth="1"/>
    <col min="16" max="16" width="13.85546875" customWidth="1"/>
  </cols>
  <sheetData>
    <row r="1" spans="2:13" x14ac:dyDescent="0.25">
      <c r="B1" t="s">
        <v>0</v>
      </c>
    </row>
    <row r="2" spans="2:13" x14ac:dyDescent="0.25">
      <c r="B2" t="s">
        <v>2</v>
      </c>
      <c r="G2" t="s">
        <v>3</v>
      </c>
    </row>
    <row r="3" spans="2:13" x14ac:dyDescent="0.25">
      <c r="C3">
        <v>0.47799999999999998</v>
      </c>
      <c r="H3">
        <v>0.42599999999999999</v>
      </c>
    </row>
    <row r="4" spans="2:13" x14ac:dyDescent="0.25">
      <c r="C4">
        <v>0.41699999999999998</v>
      </c>
      <c r="H4">
        <v>0.35299999999999998</v>
      </c>
    </row>
    <row r="5" spans="2:13" x14ac:dyDescent="0.25">
      <c r="C5">
        <f>SUM(C3:C4)/2</f>
        <v>0.44750000000000001</v>
      </c>
      <c r="H5">
        <f>SUM(H3:H4)/2</f>
        <v>0.38949999999999996</v>
      </c>
    </row>
    <row r="6" spans="2:13" x14ac:dyDescent="0.25">
      <c r="C6">
        <f>C3-C4</f>
        <v>6.0999999999999999E-2</v>
      </c>
      <c r="H6">
        <f>H3-H4</f>
        <v>7.3000000000000009E-2</v>
      </c>
    </row>
    <row r="8" spans="2:13" x14ac:dyDescent="0.25">
      <c r="B8" t="s">
        <v>1</v>
      </c>
    </row>
    <row r="9" spans="2:13" x14ac:dyDescent="0.25">
      <c r="B9" t="s">
        <v>4</v>
      </c>
      <c r="D9" t="s">
        <v>5</v>
      </c>
      <c r="E9" t="s">
        <v>6</v>
      </c>
      <c r="K9" t="s">
        <v>20</v>
      </c>
    </row>
    <row r="10" spans="2:13" x14ac:dyDescent="0.25">
      <c r="B10">
        <v>-1.6884999999999999</v>
      </c>
      <c r="D10">
        <v>0.54049999999999998</v>
      </c>
      <c r="E10">
        <v>0.6865</v>
      </c>
      <c r="G10">
        <v>-1.6884999999999999</v>
      </c>
      <c r="K10">
        <v>-1.286</v>
      </c>
      <c r="M10">
        <f>K10-K21</f>
        <v>-1.6845000000000001</v>
      </c>
    </row>
    <row r="11" spans="2:13" x14ac:dyDescent="0.25">
      <c r="B11">
        <v>-1.7895000000000001</v>
      </c>
      <c r="D11">
        <v>0.51049999999999995</v>
      </c>
      <c r="E11">
        <v>0.64649999999999996</v>
      </c>
      <c r="G11">
        <v>-1.8045</v>
      </c>
      <c r="K11">
        <v>-1.41</v>
      </c>
      <c r="M11">
        <f>K11-K21</f>
        <v>-1.8085</v>
      </c>
    </row>
    <row r="12" spans="2:13" x14ac:dyDescent="0.25">
      <c r="B12">
        <f>SUM(B10:B11)/2</f>
        <v>-1.7389999999999999</v>
      </c>
      <c r="D12">
        <f>SUM(D10:D11)/2</f>
        <v>0.52549999999999997</v>
      </c>
      <c r="E12">
        <f>SUM(E10:E11)/2</f>
        <v>0.66649999999999998</v>
      </c>
      <c r="G12" s="2">
        <f>SUM(G10:G11)/2</f>
        <v>-1.7464999999999999</v>
      </c>
      <c r="K12" s="2">
        <f>SUM(K10:K11)/2</f>
        <v>-1.3479999999999999</v>
      </c>
      <c r="M12" s="2">
        <f>SUM(M10:M11)/2</f>
        <v>-1.7465000000000002</v>
      </c>
    </row>
    <row r="13" spans="2:13" x14ac:dyDescent="0.25">
      <c r="B13">
        <f>B10-B11</f>
        <v>0.1010000000000002</v>
      </c>
      <c r="D13">
        <f>D10-D11</f>
        <v>3.0000000000000027E-2</v>
      </c>
      <c r="E13">
        <f>E10-E11</f>
        <v>4.0000000000000036E-2</v>
      </c>
      <c r="G13">
        <f>G10-G11</f>
        <v>0.1160000000000001</v>
      </c>
      <c r="K13">
        <f>K10-K11</f>
        <v>0.12399999999999989</v>
      </c>
      <c r="M13">
        <f>M10-M11</f>
        <v>0.12399999999999989</v>
      </c>
    </row>
    <row r="15" spans="2:13" x14ac:dyDescent="0.25">
      <c r="B15" t="s">
        <v>7</v>
      </c>
    </row>
    <row r="16" spans="2:13" x14ac:dyDescent="0.25">
      <c r="B16">
        <v>-1.2470000000000001</v>
      </c>
      <c r="D16">
        <v>1.026</v>
      </c>
      <c r="E16">
        <v>1.177</v>
      </c>
    </row>
    <row r="17" spans="1:18" x14ac:dyDescent="0.25">
      <c r="B17">
        <v>-1.363</v>
      </c>
      <c r="D17">
        <v>0.96799999999999997</v>
      </c>
      <c r="E17">
        <v>1.1100000000000001</v>
      </c>
    </row>
    <row r="18" spans="1:18" x14ac:dyDescent="0.25">
      <c r="B18">
        <f>SUM(B16:B17)/2</f>
        <v>-1.3050000000000002</v>
      </c>
      <c r="D18">
        <f t="shared" ref="D18:E18" si="0">SUM(D16:D17)/2</f>
        <v>0.997</v>
      </c>
      <c r="E18">
        <f t="shared" si="0"/>
        <v>1.1435</v>
      </c>
    </row>
    <row r="19" spans="1:18" x14ac:dyDescent="0.25">
      <c r="B19">
        <f>B16-B17</f>
        <v>0.11599999999999988</v>
      </c>
      <c r="D19">
        <f t="shared" ref="D19:E19" si="1">D16-D17</f>
        <v>5.8000000000000052E-2</v>
      </c>
      <c r="E19">
        <f t="shared" si="1"/>
        <v>6.6999999999999948E-2</v>
      </c>
    </row>
    <row r="21" spans="1:18" x14ac:dyDescent="0.25">
      <c r="A21">
        <f>SUM(B21,D21:E21)/3</f>
        <v>0.46083333333333326</v>
      </c>
      <c r="B21">
        <f>B18-B12</f>
        <v>0.43399999999999972</v>
      </c>
      <c r="D21">
        <f>D18-D12</f>
        <v>0.47150000000000003</v>
      </c>
      <c r="E21">
        <f>E18-E12</f>
        <v>0.47699999999999998</v>
      </c>
      <c r="G21" s="2">
        <f>B18-G12</f>
        <v>0.44149999999999978</v>
      </c>
      <c r="K21" s="2">
        <f>K12-G12</f>
        <v>0.39850000000000008</v>
      </c>
    </row>
    <row r="22" spans="1:18" x14ac:dyDescent="0.25">
      <c r="B22" t="s">
        <v>1</v>
      </c>
    </row>
    <row r="23" spans="1:18" x14ac:dyDescent="0.25">
      <c r="G23" s="2">
        <v>-1.6884999999999999</v>
      </c>
      <c r="H23" s="2"/>
      <c r="I23" s="2">
        <v>0.58450000000000002</v>
      </c>
      <c r="J23" s="2">
        <v>0.73550000000000004</v>
      </c>
      <c r="K23" s="2">
        <v>1.4404999999999999</v>
      </c>
    </row>
    <row r="24" spans="1:18" x14ac:dyDescent="0.25">
      <c r="G24" s="2">
        <v>-1.8045</v>
      </c>
      <c r="H24" s="2"/>
      <c r="I24" s="2">
        <v>0.52449999999999997</v>
      </c>
      <c r="J24" s="2">
        <v>0.66949999999999998</v>
      </c>
      <c r="K24" s="2"/>
    </row>
    <row r="25" spans="1:18" x14ac:dyDescent="0.25">
      <c r="G25" s="2">
        <f>SUM(G23:G24)/2</f>
        <v>-1.7464999999999999</v>
      </c>
      <c r="H25" s="2"/>
      <c r="I25" s="2">
        <f t="shared" ref="I25:J25" si="2">SUM(I23:I24)/2</f>
        <v>0.55449999999999999</v>
      </c>
      <c r="J25" s="2">
        <f t="shared" si="2"/>
        <v>0.70250000000000001</v>
      </c>
      <c r="K25" s="2"/>
      <c r="L25" t="s">
        <v>15</v>
      </c>
      <c r="M25" s="2">
        <f>I25-G25</f>
        <v>2.3010000000000002</v>
      </c>
    </row>
    <row r="26" spans="1:18" x14ac:dyDescent="0.25">
      <c r="G26" s="2">
        <f>G23-G24</f>
        <v>0.1160000000000001</v>
      </c>
      <c r="H26" s="2"/>
      <c r="I26" s="2">
        <f t="shared" ref="I26:J26" si="3">I23-I24</f>
        <v>6.0000000000000053E-2</v>
      </c>
      <c r="J26" s="2">
        <f t="shared" si="3"/>
        <v>6.6000000000000059E-2</v>
      </c>
      <c r="K26" s="2"/>
    </row>
    <row r="27" spans="1:18" x14ac:dyDescent="0.25">
      <c r="F27">
        <v>4.8</v>
      </c>
      <c r="G27">
        <f>-G$25-$F27</f>
        <v>-3.0534999999999997</v>
      </c>
      <c r="H27" s="2"/>
      <c r="I27">
        <f>-I$25-$F27</f>
        <v>-5.3544999999999998</v>
      </c>
      <c r="J27" s="2"/>
      <c r="K27" s="2"/>
    </row>
    <row r="28" spans="1:18" ht="21" x14ac:dyDescent="0.35">
      <c r="F28">
        <v>5.0999999999999996</v>
      </c>
      <c r="G28">
        <f>-G$25-$F28</f>
        <v>-3.3534999999999995</v>
      </c>
      <c r="I28" s="6">
        <f>-I$25-$F28</f>
        <v>-5.6544999999999996</v>
      </c>
      <c r="J28" t="s">
        <v>0</v>
      </c>
    </row>
    <row r="29" spans="1:18" x14ac:dyDescent="0.25">
      <c r="B29" t="s">
        <v>10</v>
      </c>
      <c r="C29" t="s">
        <v>18</v>
      </c>
    </row>
    <row r="30" spans="1:18" x14ac:dyDescent="0.25">
      <c r="G30" t="s">
        <v>3</v>
      </c>
      <c r="K30" t="s">
        <v>12</v>
      </c>
      <c r="P30" t="s">
        <v>14</v>
      </c>
    </row>
    <row r="31" spans="1:18" x14ac:dyDescent="0.25">
      <c r="G31">
        <v>-1.2130000000000001</v>
      </c>
      <c r="H31">
        <v>0.45400000000000001</v>
      </c>
      <c r="K31">
        <v>-1.21</v>
      </c>
      <c r="L31">
        <v>1.016</v>
      </c>
      <c r="M31">
        <v>1.1539999999999999</v>
      </c>
      <c r="P31">
        <v>-1.1499999999999999</v>
      </c>
      <c r="Q31">
        <v>0.97299999999999998</v>
      </c>
      <c r="R31">
        <v>1.1000000000000001</v>
      </c>
    </row>
    <row r="32" spans="1:18" x14ac:dyDescent="0.25">
      <c r="F32" t="s">
        <v>11</v>
      </c>
      <c r="G32">
        <v>-1.4550000000000001</v>
      </c>
      <c r="H32">
        <v>0.37</v>
      </c>
      <c r="J32" t="s">
        <v>11</v>
      </c>
      <c r="K32">
        <v>-1.319</v>
      </c>
      <c r="L32">
        <v>0.96099999999999997</v>
      </c>
      <c r="M32">
        <v>1.097</v>
      </c>
      <c r="P32">
        <v>-1.399</v>
      </c>
      <c r="Q32">
        <v>0.89100000000000001</v>
      </c>
      <c r="R32">
        <v>1.0329999999999999</v>
      </c>
    </row>
    <row r="33" spans="2:20" x14ac:dyDescent="0.25">
      <c r="F33">
        <f>Sheet2!F2</f>
        <v>-1.2760714465090874</v>
      </c>
      <c r="G33">
        <f>SUM(G31:G32)/2</f>
        <v>-1.3340000000000001</v>
      </c>
      <c r="H33">
        <f>SUM(H31:H32)/2</f>
        <v>0.41200000000000003</v>
      </c>
      <c r="J33">
        <f>Sheet2!Q2</f>
        <v>-1.1975248703670196</v>
      </c>
      <c r="K33">
        <f>SUM(K31:K32)/2</f>
        <v>-1.2645</v>
      </c>
      <c r="L33">
        <f t="shared" ref="L33" si="4">SUM(L31:L32)/2</f>
        <v>0.98849999999999993</v>
      </c>
      <c r="M33">
        <f t="shared" ref="M33" si="5">SUM(M31:M32)/2</f>
        <v>1.1254999999999999</v>
      </c>
      <c r="O33">
        <f>Sheet2!AB2</f>
        <v>-1.2199663714382805</v>
      </c>
      <c r="P33">
        <f>SUM(P31:P32)/2</f>
        <v>-1.2745</v>
      </c>
      <c r="Q33">
        <f t="shared" ref="Q33:R33" si="6">SUM(Q31:Q32)/2</f>
        <v>0.93199999999999994</v>
      </c>
      <c r="R33">
        <f t="shared" si="6"/>
        <v>1.0665</v>
      </c>
    </row>
    <row r="34" spans="2:20" x14ac:dyDescent="0.25">
      <c r="G34">
        <f>G31-G32</f>
        <v>0.24199999999999999</v>
      </c>
      <c r="H34">
        <f>H31-H32</f>
        <v>8.4000000000000019E-2</v>
      </c>
      <c r="K34">
        <f>K31-K32</f>
        <v>0.10899999999999999</v>
      </c>
      <c r="L34">
        <f t="shared" ref="L34:M34" si="7">L31-L32</f>
        <v>5.5000000000000049E-2</v>
      </c>
      <c r="M34">
        <f t="shared" si="7"/>
        <v>5.699999999999994E-2</v>
      </c>
      <c r="P34">
        <f>P31-P32</f>
        <v>0.24900000000000011</v>
      </c>
      <c r="Q34">
        <f t="shared" ref="Q34:R34" si="8">Q31-Q32</f>
        <v>8.1999999999999962E-2</v>
      </c>
      <c r="R34">
        <f t="shared" si="8"/>
        <v>6.7000000000000171E-2</v>
      </c>
    </row>
    <row r="35" spans="2:20" x14ac:dyDescent="0.25">
      <c r="B35" t="s">
        <v>1</v>
      </c>
    </row>
    <row r="36" spans="2:20" x14ac:dyDescent="0.25">
      <c r="G36" t="s">
        <v>3</v>
      </c>
    </row>
    <row r="37" spans="2:20" x14ac:dyDescent="0.25">
      <c r="G37">
        <v>-1.625</v>
      </c>
      <c r="L37">
        <f>L31-Q37</f>
        <v>0.51300000000000001</v>
      </c>
      <c r="M37">
        <f>M31-R37</f>
        <v>0.5239999999999998</v>
      </c>
      <c r="P37">
        <f>P31-G37</f>
        <v>0.47500000000000009</v>
      </c>
      <c r="Q37">
        <f>Q31-0.47</f>
        <v>0.503</v>
      </c>
      <c r="R37">
        <f>R31-0.47</f>
        <v>0.63000000000000012</v>
      </c>
    </row>
    <row r="38" spans="2:20" x14ac:dyDescent="0.25">
      <c r="F38" t="s">
        <v>11</v>
      </c>
      <c r="G38">
        <v>-1.867</v>
      </c>
      <c r="L38">
        <f>L32-Q38</f>
        <v>0.53999999999999992</v>
      </c>
      <c r="M38">
        <f>M32-R38</f>
        <v>0.53400000000000003</v>
      </c>
      <c r="P38">
        <f>P32-G38</f>
        <v>0.46799999999999997</v>
      </c>
      <c r="Q38">
        <f t="shared" ref="Q38:R38" si="9">Q32-0.47</f>
        <v>0.42100000000000004</v>
      </c>
      <c r="R38">
        <f t="shared" si="9"/>
        <v>0.56299999999999994</v>
      </c>
    </row>
    <row r="39" spans="2:20" x14ac:dyDescent="0.25">
      <c r="F39">
        <f>1.688</f>
        <v>1.6879999999999999</v>
      </c>
      <c r="G39">
        <f>SUM(G37:G38)/2</f>
        <v>-1.746</v>
      </c>
      <c r="L39">
        <f>L33-Q39</f>
        <v>0.52649999999999997</v>
      </c>
      <c r="M39">
        <f>M33-R39</f>
        <v>0.52899999999999991</v>
      </c>
      <c r="O39">
        <f>O33-F40</f>
        <v>0.4681050750708069</v>
      </c>
      <c r="P39">
        <f>P33-G39</f>
        <v>0.47150000000000003</v>
      </c>
      <c r="Q39">
        <f t="shared" ref="Q39" si="10">SUM(Q37:Q38)/2</f>
        <v>0.46200000000000002</v>
      </c>
      <c r="R39">
        <f t="shared" ref="R39" si="11">SUM(R37:R38)/2</f>
        <v>0.59650000000000003</v>
      </c>
    </row>
    <row r="40" spans="2:20" ht="18.75" x14ac:dyDescent="0.3">
      <c r="F40">
        <f>F33-H33</f>
        <v>-1.6880714465090874</v>
      </c>
      <c r="G40">
        <f>G37-G38</f>
        <v>0.24199999999999999</v>
      </c>
      <c r="I40" t="s">
        <v>16</v>
      </c>
      <c r="J40" s="3">
        <f>J33-F40</f>
        <v>0.49054657614206776</v>
      </c>
      <c r="P40">
        <f>SUM(O39:P39,P38,P37)/4</f>
        <v>0.47065126876770175</v>
      </c>
      <c r="Q40">
        <f t="shared" ref="Q40:R40" si="12">Q37-Q38</f>
        <v>8.1999999999999962E-2</v>
      </c>
      <c r="R40">
        <f t="shared" si="12"/>
        <v>6.7000000000000171E-2</v>
      </c>
    </row>
    <row r="41" spans="2:20" ht="18.75" x14ac:dyDescent="0.3">
      <c r="K41" t="s">
        <v>17</v>
      </c>
      <c r="L41" s="4">
        <f>SUM(L37:M39)/6</f>
        <v>0.52774999999999994</v>
      </c>
    </row>
    <row r="44" spans="2:20" x14ac:dyDescent="0.25">
      <c r="B44" t="s">
        <v>10</v>
      </c>
      <c r="C44" t="s">
        <v>21</v>
      </c>
      <c r="G44" t="s">
        <v>3</v>
      </c>
      <c r="K44" t="s">
        <v>12</v>
      </c>
    </row>
    <row r="45" spans="2:20" x14ac:dyDescent="0.25">
      <c r="G45">
        <v>-1.2749999999999999</v>
      </c>
      <c r="H45">
        <v>0.45500000000000002</v>
      </c>
      <c r="K45">
        <v>-1.21</v>
      </c>
      <c r="L45">
        <v>1.016</v>
      </c>
      <c r="M45">
        <v>1.1539999999999999</v>
      </c>
      <c r="O45" s="2">
        <f>K45-$I$49</f>
        <v>-1.6949999999999998</v>
      </c>
      <c r="P45" s="2">
        <f t="shared" ref="P45:Q47" si="13">L45-$I$49</f>
        <v>0.53100000000000014</v>
      </c>
      <c r="Q45" s="2">
        <f t="shared" si="13"/>
        <v>0.66900000000000004</v>
      </c>
      <c r="R45" s="2">
        <v>1.3545</v>
      </c>
    </row>
    <row r="46" spans="2:20" x14ac:dyDescent="0.25">
      <c r="G46">
        <v>-1.403</v>
      </c>
      <c r="H46">
        <v>0.36599999999999999</v>
      </c>
      <c r="K46">
        <v>-1.319</v>
      </c>
      <c r="L46">
        <v>0.96099999999999997</v>
      </c>
      <c r="M46">
        <v>1.097</v>
      </c>
      <c r="O46" s="2">
        <f t="shared" ref="O46:O47" si="14">K46-$I$49</f>
        <v>-1.8039999999999998</v>
      </c>
      <c r="P46" s="2">
        <f t="shared" si="13"/>
        <v>0.47600000000000009</v>
      </c>
      <c r="Q46" s="2">
        <f t="shared" si="13"/>
        <v>0.6120000000000001</v>
      </c>
      <c r="R46" s="2">
        <v>1.2404999999999999</v>
      </c>
    </row>
    <row r="47" spans="2:20" x14ac:dyDescent="0.25">
      <c r="G47">
        <f>SUM(G45:G46)/2</f>
        <v>-1.339</v>
      </c>
      <c r="H47">
        <f>SUM(H45:H46)/2</f>
        <v>0.41049999999999998</v>
      </c>
      <c r="K47">
        <f>SUM(K45:K46)/2</f>
        <v>-1.2645</v>
      </c>
      <c r="L47">
        <f t="shared" ref="L47" si="15">SUM(L45:L46)/2</f>
        <v>0.98849999999999993</v>
      </c>
      <c r="M47">
        <f t="shared" ref="M47" si="16">SUM(M45:M46)/2</f>
        <v>1.1254999999999999</v>
      </c>
      <c r="O47" s="2">
        <f t="shared" si="14"/>
        <v>-1.7494999999999998</v>
      </c>
      <c r="P47" s="2">
        <f t="shared" si="13"/>
        <v>0.50350000000000006</v>
      </c>
      <c r="Q47" s="2">
        <f t="shared" si="13"/>
        <v>0.64050000000000007</v>
      </c>
      <c r="R47" s="2">
        <f>SUM(R45:R46)/2</f>
        <v>1.2974999999999999</v>
      </c>
      <c r="S47" t="s">
        <v>15</v>
      </c>
      <c r="T47" s="2">
        <f>P47-O47</f>
        <v>2.2530000000000001</v>
      </c>
    </row>
    <row r="48" spans="2:20" x14ac:dyDescent="0.25">
      <c r="G48">
        <f>G45-G46</f>
        <v>0.12800000000000011</v>
      </c>
      <c r="H48">
        <f>H45-H46</f>
        <v>8.9000000000000024E-2</v>
      </c>
      <c r="K48">
        <f>K45-K46</f>
        <v>0.10899999999999999</v>
      </c>
      <c r="L48">
        <f t="shared" ref="L48:M48" si="17">L45-L46</f>
        <v>5.5000000000000049E-2</v>
      </c>
      <c r="M48">
        <f t="shared" si="17"/>
        <v>5.699999999999994E-2</v>
      </c>
      <c r="O48" s="2">
        <f t="shared" ref="O48:Q48" si="18">O45-O46</f>
        <v>0.10899999999999999</v>
      </c>
      <c r="P48" s="2">
        <f t="shared" si="18"/>
        <v>5.5000000000000049E-2</v>
      </c>
      <c r="Q48" s="2">
        <f t="shared" si="18"/>
        <v>5.699999999999994E-2</v>
      </c>
      <c r="R48" s="2">
        <f>R45-R46</f>
        <v>0.1140000000000001</v>
      </c>
    </row>
    <row r="49" spans="7:17" ht="18.75" x14ac:dyDescent="0.3">
      <c r="G49">
        <f>G47-$H47</f>
        <v>-1.7494999999999998</v>
      </c>
      <c r="H49">
        <f>H47-$H47</f>
        <v>0</v>
      </c>
      <c r="I49" s="5">
        <f>G54-G49</f>
        <v>0.48499999999999988</v>
      </c>
      <c r="N49">
        <v>4.8</v>
      </c>
      <c r="O49">
        <f>-O$47-$N49</f>
        <v>-3.0505</v>
      </c>
      <c r="P49">
        <f>-P$47-$N49</f>
        <v>-5.3034999999999997</v>
      </c>
    </row>
    <row r="50" spans="7:17" ht="21" x14ac:dyDescent="0.35">
      <c r="N50">
        <v>5.0999999999999996</v>
      </c>
      <c r="O50">
        <f>-O$47-$N50</f>
        <v>-3.3504999999999998</v>
      </c>
      <c r="P50" s="6">
        <f>-P$47-$N50</f>
        <v>-5.6034999999999995</v>
      </c>
      <c r="Q50" t="s">
        <v>10</v>
      </c>
    </row>
    <row r="51" spans="7:17" x14ac:dyDescent="0.25">
      <c r="G51" t="s">
        <v>12</v>
      </c>
    </row>
    <row r="52" spans="7:17" x14ac:dyDescent="0.25">
      <c r="G52">
        <v>-1.21</v>
      </c>
      <c r="H52">
        <v>1.016</v>
      </c>
      <c r="I52">
        <v>1.1539999999999999</v>
      </c>
    </row>
    <row r="53" spans="7:17" x14ac:dyDescent="0.25">
      <c r="G53">
        <v>-1.319</v>
      </c>
      <c r="H53">
        <v>0.96099999999999997</v>
      </c>
      <c r="I53">
        <v>1.097</v>
      </c>
    </row>
    <row r="54" spans="7:17" x14ac:dyDescent="0.25">
      <c r="G54">
        <f>SUM(G52:G53)/2</f>
        <v>-1.2645</v>
      </c>
      <c r="H54">
        <f t="shared" ref="H54" si="19">SUM(H52:H53)/2</f>
        <v>0.98849999999999993</v>
      </c>
      <c r="I54">
        <f t="shared" ref="I54" si="20">SUM(I52:I53)/2</f>
        <v>1.1254999999999999</v>
      </c>
    </row>
    <row r="55" spans="7:17" x14ac:dyDescent="0.25">
      <c r="G55">
        <f>G52-G53</f>
        <v>0.10899999999999999</v>
      </c>
      <c r="H55">
        <f t="shared" ref="H55:I55" si="21">H52-H53</f>
        <v>5.5000000000000049E-2</v>
      </c>
      <c r="I55">
        <f t="shared" si="21"/>
        <v>5.699999999999994E-2</v>
      </c>
    </row>
    <row r="59" spans="7:17" x14ac:dyDescent="0.25">
      <c r="G59" t="s">
        <v>19</v>
      </c>
    </row>
    <row r="60" spans="7:17" x14ac:dyDescent="0.25">
      <c r="G60">
        <v>-1.2110000000000001</v>
      </c>
      <c r="J60">
        <v>1.84</v>
      </c>
      <c r="L60" s="1">
        <v>-6.9349999999999997E-6</v>
      </c>
      <c r="M60" s="1">
        <f>L60-L61</f>
        <v>-5.6999999999999962E-7</v>
      </c>
    </row>
    <row r="61" spans="7:17" x14ac:dyDescent="0.25">
      <c r="G61">
        <v>-1.3169999999999999</v>
      </c>
      <c r="L61" s="1">
        <v>-6.365E-6</v>
      </c>
    </row>
    <row r="62" spans="7:17" ht="18.75" x14ac:dyDescent="0.3">
      <c r="G62">
        <f>SUM(G60:G61)/2</f>
        <v>-1.264</v>
      </c>
      <c r="I62" s="3">
        <f>G62-G49</f>
        <v>0.48549999999999982</v>
      </c>
      <c r="J62">
        <f>J60-I62</f>
        <v>1.3545000000000003</v>
      </c>
    </row>
    <row r="63" spans="7:17" x14ac:dyDescent="0.25">
      <c r="G63">
        <f>G60-G61</f>
        <v>0.10599999999999987</v>
      </c>
    </row>
    <row r="67" spans="7:14" x14ac:dyDescent="0.25">
      <c r="G67" t="s">
        <v>20</v>
      </c>
    </row>
    <row r="68" spans="7:14" x14ac:dyDescent="0.25">
      <c r="G68">
        <v>-1.224</v>
      </c>
      <c r="M68">
        <v>-1.224</v>
      </c>
      <c r="N68">
        <f>M68-I70</f>
        <v>-1.6914999999999998</v>
      </c>
    </row>
    <row r="69" spans="7:14" x14ac:dyDescent="0.25">
      <c r="G69">
        <v>-1.34</v>
      </c>
      <c r="M69">
        <v>-1.34</v>
      </c>
      <c r="N69">
        <f>M69-I70</f>
        <v>-1.8074999999999999</v>
      </c>
    </row>
    <row r="70" spans="7:14" x14ac:dyDescent="0.25">
      <c r="G70">
        <f>SUM(G68:G69)/2</f>
        <v>-1.282</v>
      </c>
      <c r="I70">
        <f>G70-G49</f>
        <v>0.4674999999999998</v>
      </c>
      <c r="M70">
        <f>SUM(M68:M69)/2</f>
        <v>-1.282</v>
      </c>
      <c r="N70">
        <f>SUM(N68:N69)/2</f>
        <v>-1.7494999999999998</v>
      </c>
    </row>
    <row r="71" spans="7:14" x14ac:dyDescent="0.25">
      <c r="G71">
        <f>G68-G69</f>
        <v>0.1160000000000001</v>
      </c>
      <c r="M71">
        <f>M68-M69</f>
        <v>0.1160000000000001</v>
      </c>
      <c r="N71">
        <f>N68-N69</f>
        <v>0.1160000000000001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2"/>
  <sheetViews>
    <sheetView topLeftCell="B1" workbookViewId="0">
      <selection activeCell="F3" sqref="F3"/>
    </sheetView>
  </sheetViews>
  <sheetFormatPr defaultRowHeight="15" x14ac:dyDescent="0.25"/>
  <cols>
    <col min="4" max="4" width="12.85546875" bestFit="1" customWidth="1"/>
    <col min="5" max="5" width="12.7109375" bestFit="1" customWidth="1"/>
    <col min="6" max="7" width="12.7109375" customWidth="1"/>
    <col min="10" max="10" width="13.42578125" customWidth="1"/>
    <col min="11" max="11" width="13.5703125" customWidth="1"/>
    <col min="15" max="15" width="12.85546875" bestFit="1" customWidth="1"/>
    <col min="16" max="16" width="12.7109375" bestFit="1" customWidth="1"/>
    <col min="17" max="18" width="12.7109375" customWidth="1"/>
    <col min="21" max="21" width="13.42578125" customWidth="1"/>
    <col min="22" max="22" width="13.5703125" customWidth="1"/>
    <col min="26" max="26" width="12.85546875" bestFit="1" customWidth="1"/>
    <col min="27" max="27" width="12.7109375" bestFit="1" customWidth="1"/>
    <col min="28" max="29" width="12.7109375" customWidth="1"/>
    <col min="32" max="32" width="13.42578125" customWidth="1"/>
    <col min="33" max="33" width="13.5703125" customWidth="1"/>
  </cols>
  <sheetData>
    <row r="1" spans="2:33" x14ac:dyDescent="0.25">
      <c r="B1" t="s">
        <v>3</v>
      </c>
      <c r="F1" t="s">
        <v>8</v>
      </c>
      <c r="G1" t="s">
        <v>9</v>
      </c>
      <c r="M1" t="s">
        <v>12</v>
      </c>
      <c r="Q1" t="s">
        <v>8</v>
      </c>
      <c r="R1" t="s">
        <v>9</v>
      </c>
      <c r="X1" t="s">
        <v>13</v>
      </c>
      <c r="AB1" t="s">
        <v>8</v>
      </c>
      <c r="AC1" t="s">
        <v>9</v>
      </c>
    </row>
    <row r="2" spans="2:33" x14ac:dyDescent="0.25">
      <c r="B2">
        <v>-1.321</v>
      </c>
      <c r="C2" s="1">
        <v>3.0189999999999998E-6</v>
      </c>
      <c r="D2">
        <f t="array" ref="D2:E5">LINEST(C3:C32,B3:B32,TRUE,TRUE)</f>
        <v>-3.5694104560622897E-5</v>
      </c>
      <c r="E2">
        <v>-4.4144870745272512E-5</v>
      </c>
      <c r="F2" s="2">
        <f>-(K2-E2)/(J2-D2)</f>
        <v>-1.2760714465090874</v>
      </c>
      <c r="G2">
        <f>F2*J2+K2</f>
        <v>1.403356893248166E-6</v>
      </c>
      <c r="H2">
        <v>-1.079</v>
      </c>
      <c r="I2" s="1">
        <v>1.2419999999999999E-6</v>
      </c>
      <c r="J2">
        <f t="array" ref="J2:K5">LINEST(I3:I105,H3:H105,TRUE,TRUE)</f>
        <v>-8.6664762992575732E-7</v>
      </c>
      <c r="K2">
        <v>2.9745259851513252E-7</v>
      </c>
      <c r="M2">
        <v>-1.2190000000000001</v>
      </c>
      <c r="N2" s="1">
        <v>2.5560000000000002E-6</v>
      </c>
      <c r="O2">
        <f t="array" ref="O2:P5">LINEST(N4:N56,M4:M56,TRUE,TRUE)</f>
        <v>-5.8910820835349266E-5</v>
      </c>
      <c r="P2">
        <v>-6.9417491694888096E-5</v>
      </c>
      <c r="Q2" s="2">
        <f>-(V2-P2)/(U2-O2)</f>
        <v>-1.1975248703670196</v>
      </c>
      <c r="R2">
        <f>Q2*U2+V2</f>
        <v>1.1296813891782563E-6</v>
      </c>
      <c r="S2">
        <v>-0.95</v>
      </c>
      <c r="T2" s="1">
        <v>1.037E-6</v>
      </c>
      <c r="U2">
        <f t="array" ref="U2:V5">LINEST(T2:T82,S2:S82,TRUE,TRUE)</f>
        <v>-3.8538843721770508E-7</v>
      </c>
      <c r="V2">
        <v>6.6816915085817579E-7</v>
      </c>
      <c r="X2">
        <v>-1.2669999999999999</v>
      </c>
      <c r="Y2" s="1">
        <v>3.0529999999999998E-6</v>
      </c>
      <c r="Z2">
        <f t="array" ref="Z2:AA5">LINEST(Y2:Y37,X2:X37,TRUE,TRUE)</f>
        <v>-3.5426512226512192E-5</v>
      </c>
      <c r="AA2">
        <v>-4.1841354954954909E-5</v>
      </c>
      <c r="AB2" s="2">
        <f>-(AG2-AA2)/(AF2-Z2)</f>
        <v>-1.2199663714382805</v>
      </c>
      <c r="AC2">
        <f>AB2*AF2+AG2</f>
        <v>1.3777986187370474E-6</v>
      </c>
      <c r="AD2">
        <v>-0.77</v>
      </c>
      <c r="AE2" s="1">
        <v>1.083E-6</v>
      </c>
      <c r="AF2">
        <f t="array" ref="AF2:AG5">LINEST(AE2:AE82,AD2:AD82,TRUE,TRUE)</f>
        <v>-6.6517615176151829E-7</v>
      </c>
      <c r="AG2">
        <v>5.6630608250526915E-7</v>
      </c>
    </row>
    <row r="3" spans="2:33" x14ac:dyDescent="0.25">
      <c r="B3">
        <v>-1.3220000000000001</v>
      </c>
      <c r="C3" s="1">
        <v>3.0460000000000001E-6</v>
      </c>
      <c r="D3">
        <v>9.9418049671516103E-8</v>
      </c>
      <c r="E3">
        <v>1.3287500976487928E-7</v>
      </c>
      <c r="H3">
        <v>-1.08</v>
      </c>
      <c r="I3" s="1">
        <v>1.234E-6</v>
      </c>
      <c r="J3">
        <v>1.5776113372429119E-8</v>
      </c>
      <c r="K3">
        <v>1.7848948537035856E-8</v>
      </c>
      <c r="M3">
        <v>-1.22</v>
      </c>
      <c r="N3" s="1">
        <v>2.5969999999999999E-6</v>
      </c>
      <c r="O3">
        <v>4.3240327339870132E-7</v>
      </c>
      <c r="P3">
        <v>5.3924745071717192E-7</v>
      </c>
      <c r="S3">
        <v>-0.95099999999999996</v>
      </c>
      <c r="T3" s="1">
        <v>1.0300000000000001E-6</v>
      </c>
      <c r="U3">
        <v>2.0248499140130312E-8</v>
      </c>
      <c r="V3">
        <v>2.0051603864111155E-8</v>
      </c>
      <c r="X3">
        <v>-1.268</v>
      </c>
      <c r="Y3" s="1">
        <v>3.0800000000000002E-6</v>
      </c>
      <c r="Z3">
        <v>8.0231195599292637E-8</v>
      </c>
      <c r="AA3">
        <v>1.0306034098536832E-7</v>
      </c>
      <c r="AD3">
        <v>-0.77100000000000002</v>
      </c>
      <c r="AE3" s="1">
        <v>1.074E-6</v>
      </c>
      <c r="AF3">
        <v>2.050715641130424E-8</v>
      </c>
      <c r="AG3">
        <v>1.661771536268065E-8</v>
      </c>
    </row>
    <row r="4" spans="2:33" x14ac:dyDescent="0.25">
      <c r="B4">
        <v>-1.323</v>
      </c>
      <c r="C4" s="1">
        <v>3.0869999999999998E-6</v>
      </c>
      <c r="D4">
        <v>0.99978282931544182</v>
      </c>
      <c r="E4">
        <v>4.7131915386070301E-9</v>
      </c>
      <c r="H4">
        <v>-1.081</v>
      </c>
      <c r="I4" s="1">
        <v>1.243E-6</v>
      </c>
      <c r="J4">
        <v>0.96761536117054237</v>
      </c>
      <c r="K4">
        <v>4.7604144352019687E-9</v>
      </c>
      <c r="M4">
        <v>-1.2210000000000001</v>
      </c>
      <c r="N4" s="1">
        <v>2.6390000000000001E-6</v>
      </c>
      <c r="O4">
        <v>0.99725990051788194</v>
      </c>
      <c r="P4">
        <v>4.8154273659468585E-8</v>
      </c>
      <c r="S4">
        <v>-0.95199999999999996</v>
      </c>
      <c r="T4" s="1">
        <v>1.0380000000000001E-6</v>
      </c>
      <c r="U4">
        <v>0.82096428652780007</v>
      </c>
      <c r="V4">
        <v>4.2608539106270183E-9</v>
      </c>
      <c r="X4">
        <v>-1.2689999999999999</v>
      </c>
      <c r="Y4" s="1">
        <v>3.1209999999999998E-6</v>
      </c>
      <c r="Z4">
        <v>0.99982564559587561</v>
      </c>
      <c r="AA4">
        <v>5.0007918216247811E-9</v>
      </c>
      <c r="AD4">
        <v>-0.77200000000000002</v>
      </c>
      <c r="AE4" s="1">
        <v>1.0860000000000001E-6</v>
      </c>
      <c r="AF4">
        <v>0.93015729743082731</v>
      </c>
      <c r="AG4">
        <v>4.3152826778045919E-9</v>
      </c>
    </row>
    <row r="5" spans="2:33" x14ac:dyDescent="0.25">
      <c r="B5">
        <v>-1.3240000000000001</v>
      </c>
      <c r="C5" s="1">
        <v>3.1130000000000001E-6</v>
      </c>
      <c r="D5">
        <v>128902.84560178402</v>
      </c>
      <c r="E5">
        <v>28</v>
      </c>
      <c r="H5">
        <v>-1.0820000000000001</v>
      </c>
      <c r="I5" s="1">
        <v>1.237E-6</v>
      </c>
      <c r="J5">
        <v>3017.7625877775326</v>
      </c>
      <c r="K5">
        <v>101</v>
      </c>
      <c r="M5">
        <v>-1.222</v>
      </c>
      <c r="N5" s="1">
        <v>2.6790000000000001E-6</v>
      </c>
      <c r="O5">
        <v>18561.462917068522</v>
      </c>
      <c r="P5">
        <v>51</v>
      </c>
      <c r="S5">
        <v>-0.95299999999999996</v>
      </c>
      <c r="T5" s="1">
        <v>1.0300000000000001E-6</v>
      </c>
      <c r="U5">
        <v>362.25274487353516</v>
      </c>
      <c r="V5">
        <v>79</v>
      </c>
      <c r="X5">
        <v>-1.27</v>
      </c>
      <c r="Y5" s="1">
        <v>3.1470000000000001E-6</v>
      </c>
      <c r="Z5">
        <v>194971.11140375523</v>
      </c>
      <c r="AA5">
        <v>34</v>
      </c>
      <c r="AD5">
        <v>-0.77300000000000002</v>
      </c>
      <c r="AE5" s="1">
        <v>1.0750000000000001E-6</v>
      </c>
      <c r="AF5">
        <v>1052.113159914707</v>
      </c>
      <c r="AG5">
        <v>79</v>
      </c>
    </row>
    <row r="6" spans="2:33" x14ac:dyDescent="0.25">
      <c r="B6">
        <v>-1.325</v>
      </c>
      <c r="C6" s="1">
        <v>3.1549999999999999E-6</v>
      </c>
      <c r="H6">
        <v>-1.083</v>
      </c>
      <c r="I6" s="1">
        <v>1.2440000000000001E-6</v>
      </c>
      <c r="M6">
        <v>-1.2230000000000001</v>
      </c>
      <c r="N6" s="1">
        <v>2.723E-6</v>
      </c>
      <c r="S6">
        <v>-0.95399999999999996</v>
      </c>
      <c r="T6" s="1">
        <v>1.0410000000000001E-6</v>
      </c>
      <c r="X6">
        <v>-1.2709999999999999</v>
      </c>
      <c r="Y6" s="1">
        <v>3.191E-6</v>
      </c>
      <c r="AD6">
        <v>-0.77400000000000002</v>
      </c>
      <c r="AE6" s="1">
        <v>1.0860000000000001E-6</v>
      </c>
    </row>
    <row r="7" spans="2:33" x14ac:dyDescent="0.25">
      <c r="B7">
        <v>-1.3260000000000001</v>
      </c>
      <c r="C7" s="1">
        <v>3.1810000000000001E-6</v>
      </c>
      <c r="D7">
        <f>B32</f>
        <v>-1.351</v>
      </c>
      <c r="E7">
        <f>D7*D2+E2</f>
        <v>4.0778645161290217E-6</v>
      </c>
      <c r="H7">
        <v>-1.0840000000000001</v>
      </c>
      <c r="I7" s="1">
        <v>1.238E-6</v>
      </c>
      <c r="J7">
        <f>H2</f>
        <v>-1.079</v>
      </c>
      <c r="K7">
        <f>J7*J2+K2</f>
        <v>1.2325653912050245E-6</v>
      </c>
      <c r="M7">
        <v>-1.224</v>
      </c>
      <c r="N7" s="1">
        <v>2.7640000000000001E-6</v>
      </c>
      <c r="O7">
        <f>M56</f>
        <v>-1.2729999999999999</v>
      </c>
      <c r="P7">
        <f>O7*O2+P2</f>
        <v>5.5759832285115209E-6</v>
      </c>
      <c r="S7">
        <v>-0.95499999999999996</v>
      </c>
      <c r="T7" s="1">
        <v>1.0300000000000001E-6</v>
      </c>
      <c r="U7">
        <f>S2</f>
        <v>-0.95</v>
      </c>
      <c r="V7">
        <f>U7*U2+V2</f>
        <v>1.0342881662149956E-6</v>
      </c>
      <c r="X7">
        <v>-1.272</v>
      </c>
      <c r="Y7" s="1">
        <v>3.2150000000000001E-6</v>
      </c>
      <c r="Z7">
        <f>X37</f>
        <v>-1.302</v>
      </c>
      <c r="AA7">
        <f>Z7*Z2+AA2</f>
        <v>4.283963963963969E-6</v>
      </c>
      <c r="AD7">
        <v>-0.77500000000000002</v>
      </c>
      <c r="AE7" s="1">
        <v>1.079E-6</v>
      </c>
      <c r="AF7">
        <f>AD2</f>
        <v>-0.77</v>
      </c>
      <c r="AG7">
        <f>AF7*AF2+AG2</f>
        <v>1.0784917193616382E-6</v>
      </c>
    </row>
    <row r="8" spans="2:33" x14ac:dyDescent="0.25">
      <c r="B8">
        <v>-1.327</v>
      </c>
      <c r="C8" s="1">
        <v>3.2270000000000002E-6</v>
      </c>
      <c r="D8">
        <f>-1.27</f>
        <v>-1.27</v>
      </c>
      <c r="E8">
        <f>D8*D2+E2</f>
        <v>1.1866420467185644E-6</v>
      </c>
      <c r="H8">
        <v>-1.085</v>
      </c>
      <c r="I8" s="1">
        <v>1.2449999999999999E-6</v>
      </c>
      <c r="J8">
        <f>-1.3</f>
        <v>-1.3</v>
      </c>
      <c r="K8">
        <f>J8*J2+K2</f>
        <v>1.424094517418617E-6</v>
      </c>
      <c r="M8">
        <v>-1.2250000000000001</v>
      </c>
      <c r="N8" s="1">
        <v>2.8100000000000002E-6</v>
      </c>
      <c r="O8">
        <f>-1.18</f>
        <v>-1.18</v>
      </c>
      <c r="P8">
        <f>O8*O2+P2</f>
        <v>9.727689082403995E-8</v>
      </c>
      <c r="S8">
        <v>-0.95599999999999996</v>
      </c>
      <c r="T8" s="1">
        <v>1.043E-6</v>
      </c>
      <c r="U8">
        <f>-1.21</f>
        <v>-1.21</v>
      </c>
      <c r="V8">
        <f>U8*U2+V2</f>
        <v>1.1344891598915988E-6</v>
      </c>
      <c r="X8">
        <v>-1.2729999999999999</v>
      </c>
      <c r="Y8" s="1">
        <v>3.2590000000000001E-6</v>
      </c>
      <c r="Z8">
        <f>-1.18</f>
        <v>-1.18</v>
      </c>
      <c r="AA8">
        <f>Z8*Z2+AA2</f>
        <v>-3.8070527670524862E-8</v>
      </c>
      <c r="AD8">
        <v>-0.77600000000000002</v>
      </c>
      <c r="AE8" s="1">
        <v>1.0860000000000001E-6</v>
      </c>
      <c r="AF8">
        <f>-1.28</f>
        <v>-1.28</v>
      </c>
      <c r="AG8">
        <f>AF8*AF2+AG2</f>
        <v>1.4177315567600127E-6</v>
      </c>
    </row>
    <row r="9" spans="2:33" x14ac:dyDescent="0.25">
      <c r="B9">
        <v>-1.3280000000000001</v>
      </c>
      <c r="C9" s="1">
        <v>3.2509999999999999E-6</v>
      </c>
      <c r="H9">
        <v>-1.0860000000000001</v>
      </c>
      <c r="I9" s="1">
        <v>1.238E-6</v>
      </c>
      <c r="M9">
        <v>-1.226</v>
      </c>
      <c r="N9" s="1">
        <v>2.8559999999999998E-6</v>
      </c>
      <c r="S9">
        <v>-0.95699999999999996</v>
      </c>
      <c r="T9" s="1">
        <v>1.0330000000000001E-6</v>
      </c>
      <c r="X9">
        <v>-1.274</v>
      </c>
      <c r="Y9" s="1">
        <v>3.286E-6</v>
      </c>
      <c r="AD9">
        <v>-0.77700000000000002</v>
      </c>
      <c r="AE9" s="1">
        <v>1.0780000000000001E-6</v>
      </c>
    </row>
    <row r="10" spans="2:33" x14ac:dyDescent="0.25">
      <c r="B10">
        <v>-1.329</v>
      </c>
      <c r="C10" s="1">
        <v>3.2949999999999998E-6</v>
      </c>
      <c r="H10">
        <v>-1.087</v>
      </c>
      <c r="I10" s="1">
        <v>1.248E-6</v>
      </c>
      <c r="M10">
        <v>-1.2270000000000001</v>
      </c>
      <c r="N10" s="1">
        <v>2.9040000000000001E-6</v>
      </c>
      <c r="S10">
        <v>-0.95799999999999996</v>
      </c>
      <c r="T10" s="1">
        <v>1.0419999999999999E-6</v>
      </c>
      <c r="X10">
        <v>-1.2749999999999999</v>
      </c>
      <c r="Y10" s="1">
        <v>3.3280000000000002E-6</v>
      </c>
      <c r="AD10">
        <v>-0.77800000000000002</v>
      </c>
      <c r="AE10" s="1">
        <v>1.0890000000000001E-6</v>
      </c>
    </row>
    <row r="11" spans="2:33" x14ac:dyDescent="0.25">
      <c r="B11">
        <v>-1.33</v>
      </c>
      <c r="C11" s="1">
        <v>3.3230000000000002E-6</v>
      </c>
      <c r="H11">
        <v>-1.0880000000000001</v>
      </c>
      <c r="I11" s="1">
        <v>1.24E-6</v>
      </c>
      <c r="M11">
        <v>-1.228</v>
      </c>
      <c r="N11" s="1">
        <v>2.9500000000000001E-6</v>
      </c>
      <c r="S11">
        <v>-0.95899999999999996</v>
      </c>
      <c r="T11" s="1">
        <v>1.034E-6</v>
      </c>
      <c r="X11">
        <v>-1.276</v>
      </c>
      <c r="Y11" s="1">
        <v>3.3560000000000001E-6</v>
      </c>
      <c r="AD11">
        <v>-0.77900000000000003</v>
      </c>
      <c r="AE11" s="1">
        <v>1.079E-6</v>
      </c>
    </row>
    <row r="12" spans="2:33" x14ac:dyDescent="0.25">
      <c r="B12">
        <v>-1.331</v>
      </c>
      <c r="C12" s="1">
        <v>3.366E-6</v>
      </c>
      <c r="H12">
        <v>-1.089</v>
      </c>
      <c r="I12" s="1">
        <v>1.2470000000000001E-6</v>
      </c>
      <c r="M12">
        <v>-1.2290000000000001</v>
      </c>
      <c r="N12" s="1">
        <v>2.9950000000000001E-6</v>
      </c>
      <c r="S12">
        <v>-0.96</v>
      </c>
      <c r="T12" s="1">
        <v>1.0410000000000001E-6</v>
      </c>
      <c r="X12">
        <v>-1.2769999999999999</v>
      </c>
      <c r="Y12" s="1">
        <v>3.3979999999999999E-6</v>
      </c>
      <c r="AD12">
        <v>-0.78</v>
      </c>
      <c r="AE12" s="1">
        <v>1.0899999999999999E-6</v>
      </c>
    </row>
    <row r="13" spans="2:33" x14ac:dyDescent="0.25">
      <c r="B13">
        <v>-1.3320000000000001</v>
      </c>
      <c r="C13" s="1">
        <v>3.393E-6</v>
      </c>
      <c r="H13">
        <v>-1.0900000000000001</v>
      </c>
      <c r="I13" s="1">
        <v>1.2419999999999999E-6</v>
      </c>
      <c r="M13">
        <v>-1.23</v>
      </c>
      <c r="N13" s="1">
        <v>3.0410000000000002E-6</v>
      </c>
      <c r="S13">
        <v>-0.96099999999999997</v>
      </c>
      <c r="T13" s="1">
        <v>1.034E-6</v>
      </c>
      <c r="X13">
        <v>-1.278</v>
      </c>
      <c r="Y13" s="1">
        <v>3.4259999999999999E-6</v>
      </c>
      <c r="AD13">
        <v>-0.78100000000000003</v>
      </c>
      <c r="AE13" s="1">
        <v>1.0809999999999999E-6</v>
      </c>
    </row>
    <row r="14" spans="2:33" x14ac:dyDescent="0.25">
      <c r="B14">
        <v>-1.333</v>
      </c>
      <c r="C14" s="1">
        <v>3.4359999999999998E-6</v>
      </c>
      <c r="H14">
        <v>-1.091</v>
      </c>
      <c r="I14" s="1">
        <v>1.249E-6</v>
      </c>
      <c r="M14">
        <v>-1.2310000000000001</v>
      </c>
      <c r="N14" s="1">
        <v>3.0960000000000001E-6</v>
      </c>
      <c r="S14">
        <v>-0.96199999999999997</v>
      </c>
      <c r="T14" s="1">
        <v>1.043E-6</v>
      </c>
      <c r="X14">
        <v>-1.2789999999999999</v>
      </c>
      <c r="Y14" s="1">
        <v>3.4709999999999999E-6</v>
      </c>
      <c r="AD14">
        <v>-0.78200000000000003</v>
      </c>
      <c r="AE14" s="1">
        <v>1.091E-6</v>
      </c>
    </row>
    <row r="15" spans="2:33" x14ac:dyDescent="0.25">
      <c r="B15">
        <v>-1.3340000000000001</v>
      </c>
      <c r="C15" s="1">
        <v>3.4649999999999999E-6</v>
      </c>
      <c r="H15">
        <v>-1.0920000000000001</v>
      </c>
      <c r="I15" s="1">
        <v>1.243E-6</v>
      </c>
      <c r="M15">
        <v>-1.232</v>
      </c>
      <c r="N15" s="1">
        <v>3.1420000000000002E-6</v>
      </c>
      <c r="S15">
        <v>-0.96299999999999997</v>
      </c>
      <c r="T15" s="1">
        <v>1.0330000000000001E-6</v>
      </c>
      <c r="X15">
        <v>-1.28</v>
      </c>
      <c r="Y15" s="1">
        <v>3.4970000000000001E-6</v>
      </c>
      <c r="AD15">
        <v>-0.78300000000000003</v>
      </c>
      <c r="AE15" s="1">
        <v>1.0839999999999999E-6</v>
      </c>
    </row>
    <row r="16" spans="2:33" x14ac:dyDescent="0.25">
      <c r="B16">
        <v>-1.335</v>
      </c>
      <c r="C16" s="1">
        <v>3.5090000000000002E-6</v>
      </c>
      <c r="H16">
        <v>-1.093</v>
      </c>
      <c r="I16" s="1">
        <v>1.251E-6</v>
      </c>
      <c r="M16">
        <v>-1.2330000000000001</v>
      </c>
      <c r="N16" s="1">
        <v>3.1970000000000001E-6</v>
      </c>
      <c r="S16">
        <v>-0.96399999999999997</v>
      </c>
      <c r="T16" s="1">
        <v>1.046E-6</v>
      </c>
      <c r="X16">
        <v>-1.2809999999999999</v>
      </c>
      <c r="Y16" s="1">
        <v>3.5410000000000001E-6</v>
      </c>
      <c r="AD16">
        <v>-0.78400000000000003</v>
      </c>
      <c r="AE16" s="1">
        <v>1.091E-6</v>
      </c>
    </row>
    <row r="17" spans="2:31" x14ac:dyDescent="0.25">
      <c r="B17">
        <v>-1.3360000000000001</v>
      </c>
      <c r="C17" s="1">
        <v>3.5360000000000001E-6</v>
      </c>
      <c r="H17">
        <v>-1.0940000000000001</v>
      </c>
      <c r="I17" s="1">
        <v>1.2440000000000001E-6</v>
      </c>
      <c r="M17">
        <v>-1.234</v>
      </c>
      <c r="N17" s="1">
        <v>3.2480000000000001E-6</v>
      </c>
      <c r="S17">
        <v>-0.96499999999999997</v>
      </c>
      <c r="T17" s="1">
        <v>1.034E-6</v>
      </c>
      <c r="X17">
        <v>-1.282</v>
      </c>
      <c r="Y17" s="1">
        <v>3.5700000000000001E-6</v>
      </c>
      <c r="AD17">
        <v>-0.78500000000000003</v>
      </c>
      <c r="AE17" s="1">
        <v>1.083E-6</v>
      </c>
    </row>
    <row r="18" spans="2:31" x14ac:dyDescent="0.25">
      <c r="B18">
        <v>-1.337</v>
      </c>
      <c r="C18" s="1">
        <v>3.58E-6</v>
      </c>
      <c r="H18">
        <v>-1.095</v>
      </c>
      <c r="I18" s="1">
        <v>1.2529999999999999E-6</v>
      </c>
      <c r="M18">
        <v>-1.2350000000000001</v>
      </c>
      <c r="N18" s="1">
        <v>3.3000000000000002E-6</v>
      </c>
      <c r="S18">
        <v>-0.96599999999999997</v>
      </c>
      <c r="T18" s="1">
        <v>1.046E-6</v>
      </c>
      <c r="X18">
        <v>-1.2829999999999999</v>
      </c>
      <c r="Y18" s="1">
        <v>3.6119999999999999E-6</v>
      </c>
      <c r="AD18">
        <v>-0.78600000000000003</v>
      </c>
      <c r="AE18" s="1">
        <v>1.0950000000000001E-6</v>
      </c>
    </row>
    <row r="19" spans="2:31" x14ac:dyDescent="0.25">
      <c r="B19">
        <v>-1.3380000000000001</v>
      </c>
      <c r="C19" s="1">
        <v>3.608E-6</v>
      </c>
      <c r="H19">
        <v>-1.0960000000000001</v>
      </c>
      <c r="I19" s="1">
        <v>1.2449999999999999E-6</v>
      </c>
      <c r="M19">
        <v>-1.236</v>
      </c>
      <c r="N19" s="1">
        <v>3.3529999999999999E-6</v>
      </c>
      <c r="S19">
        <v>-0.96699999999999997</v>
      </c>
      <c r="T19" s="1">
        <v>1.0380000000000001E-6</v>
      </c>
      <c r="X19">
        <v>-1.284</v>
      </c>
      <c r="Y19" s="1">
        <v>3.6430000000000001E-6</v>
      </c>
      <c r="AD19">
        <v>-0.78700000000000003</v>
      </c>
      <c r="AE19" s="1">
        <v>1.0839999999999999E-6</v>
      </c>
    </row>
    <row r="20" spans="2:31" x14ac:dyDescent="0.25">
      <c r="B20">
        <v>-1.339</v>
      </c>
      <c r="C20" s="1">
        <v>3.6519999999999999E-6</v>
      </c>
      <c r="H20">
        <v>-1.097</v>
      </c>
      <c r="I20" s="1">
        <v>1.252E-6</v>
      </c>
      <c r="M20">
        <v>-1.2370000000000001</v>
      </c>
      <c r="N20" s="1">
        <v>3.4089999999999999E-6</v>
      </c>
      <c r="S20">
        <v>-0.96799999999999997</v>
      </c>
      <c r="T20" s="1">
        <v>1.0440000000000001E-6</v>
      </c>
      <c r="X20">
        <v>-1.2849999999999999</v>
      </c>
      <c r="Y20" s="1">
        <v>3.6849999999999999E-6</v>
      </c>
      <c r="AD20">
        <v>-0.78800000000000003</v>
      </c>
      <c r="AE20" s="1">
        <v>1.096E-6</v>
      </c>
    </row>
    <row r="21" spans="2:31" x14ac:dyDescent="0.25">
      <c r="B21">
        <v>-1.34</v>
      </c>
      <c r="C21" s="1">
        <v>3.6799999999999999E-6</v>
      </c>
      <c r="H21">
        <v>-1.0980000000000001</v>
      </c>
      <c r="I21" s="1">
        <v>1.2470000000000001E-6</v>
      </c>
      <c r="M21">
        <v>-1.238</v>
      </c>
      <c r="N21" s="1">
        <v>3.4620000000000001E-6</v>
      </c>
      <c r="S21">
        <v>-0.96899999999999997</v>
      </c>
      <c r="T21" s="1">
        <v>1.0389999999999999E-6</v>
      </c>
      <c r="X21">
        <v>-1.286</v>
      </c>
      <c r="Y21" s="1">
        <v>3.715E-6</v>
      </c>
      <c r="AD21">
        <v>-0.78900000000000003</v>
      </c>
      <c r="AE21" s="1">
        <v>1.0860000000000001E-6</v>
      </c>
    </row>
    <row r="22" spans="2:31" x14ac:dyDescent="0.25">
      <c r="B22">
        <v>-1.341</v>
      </c>
      <c r="C22" s="1">
        <v>3.7249999999999999E-6</v>
      </c>
      <c r="H22">
        <v>-1.099</v>
      </c>
      <c r="I22" s="1">
        <v>1.2550000000000001E-6</v>
      </c>
      <c r="M22">
        <v>-1.2390000000000001</v>
      </c>
      <c r="N22" s="1">
        <v>3.523E-6</v>
      </c>
      <c r="S22">
        <v>-0.97</v>
      </c>
      <c r="T22" s="1">
        <v>1.0470000000000001E-6</v>
      </c>
      <c r="X22">
        <v>-1.2869999999999999</v>
      </c>
      <c r="Y22" s="1">
        <v>3.7579999999999998E-6</v>
      </c>
      <c r="AD22">
        <v>-0.79</v>
      </c>
      <c r="AE22" s="1">
        <v>1.097E-6</v>
      </c>
    </row>
    <row r="23" spans="2:31" x14ac:dyDescent="0.25">
      <c r="B23">
        <v>-1.3420000000000001</v>
      </c>
      <c r="C23" s="1">
        <v>3.7529999999999999E-6</v>
      </c>
      <c r="H23">
        <v>-1.1000000000000001</v>
      </c>
      <c r="I23" s="1">
        <v>1.249E-6</v>
      </c>
      <c r="M23">
        <v>-1.24</v>
      </c>
      <c r="N23" s="1">
        <v>3.5760000000000002E-6</v>
      </c>
      <c r="S23">
        <v>-0.97099999999999997</v>
      </c>
      <c r="T23" s="1">
        <v>1.0389999999999999E-6</v>
      </c>
      <c r="X23">
        <v>-1.288</v>
      </c>
      <c r="Y23" s="1">
        <v>3.7850000000000002E-6</v>
      </c>
      <c r="AD23">
        <v>-0.79100000000000004</v>
      </c>
      <c r="AE23" s="1">
        <v>1.088E-6</v>
      </c>
    </row>
    <row r="24" spans="2:31" x14ac:dyDescent="0.25">
      <c r="B24">
        <v>-1.343</v>
      </c>
      <c r="C24" s="1">
        <v>3.7969999999999998E-6</v>
      </c>
      <c r="H24">
        <v>-1.101</v>
      </c>
      <c r="I24" s="1">
        <v>1.2559999999999999E-6</v>
      </c>
      <c r="M24">
        <v>-1.2410000000000001</v>
      </c>
      <c r="N24" s="1">
        <v>3.6380000000000002E-6</v>
      </c>
      <c r="S24">
        <v>-0.97199999999999998</v>
      </c>
      <c r="T24" s="1">
        <v>1.048E-6</v>
      </c>
      <c r="X24">
        <v>-1.2889999999999999</v>
      </c>
      <c r="Y24" s="1">
        <v>3.8290000000000001E-6</v>
      </c>
      <c r="AD24">
        <v>-0.79200000000000004</v>
      </c>
      <c r="AE24" s="1">
        <v>1.0979999999999999E-6</v>
      </c>
    </row>
    <row r="25" spans="2:31" x14ac:dyDescent="0.25">
      <c r="B25">
        <v>-1.3440000000000001</v>
      </c>
      <c r="C25" s="1">
        <v>3.8229999999999997E-6</v>
      </c>
      <c r="H25">
        <v>-1.1020000000000001</v>
      </c>
      <c r="I25" s="1">
        <v>1.249E-6</v>
      </c>
      <c r="M25">
        <v>-1.242</v>
      </c>
      <c r="N25" s="1">
        <v>3.6890000000000002E-6</v>
      </c>
      <c r="S25">
        <v>-0.97299999999999998</v>
      </c>
      <c r="T25" s="1">
        <v>1.0389999999999999E-6</v>
      </c>
      <c r="X25">
        <v>-1.29</v>
      </c>
      <c r="Y25" s="1">
        <v>3.8580000000000002E-6</v>
      </c>
      <c r="AD25">
        <v>-0.79300000000000004</v>
      </c>
      <c r="AE25" s="1">
        <v>1.088E-6</v>
      </c>
    </row>
    <row r="26" spans="2:31" x14ac:dyDescent="0.25">
      <c r="B26">
        <v>-1.345</v>
      </c>
      <c r="C26" s="1">
        <v>3.8680000000000001E-6</v>
      </c>
      <c r="H26">
        <v>-1.103</v>
      </c>
      <c r="I26" s="1">
        <v>1.2580000000000001E-6</v>
      </c>
      <c r="M26">
        <v>-1.2430000000000001</v>
      </c>
      <c r="N26" s="1">
        <v>3.7510000000000002E-6</v>
      </c>
      <c r="S26">
        <v>-0.97399999999999998</v>
      </c>
      <c r="T26" s="1">
        <v>1.0470000000000001E-6</v>
      </c>
      <c r="X26">
        <v>-1.2909999999999999</v>
      </c>
      <c r="Y26" s="1">
        <v>3.9009999999999996E-6</v>
      </c>
      <c r="AD26">
        <v>-0.79400000000000004</v>
      </c>
      <c r="AE26" s="1">
        <v>1.099E-6</v>
      </c>
    </row>
    <row r="27" spans="2:31" x14ac:dyDescent="0.25">
      <c r="B27">
        <v>-1.3460000000000001</v>
      </c>
      <c r="C27" s="1">
        <v>3.8970000000000001E-6</v>
      </c>
      <c r="H27">
        <v>-1.1040000000000001</v>
      </c>
      <c r="I27" s="1">
        <v>1.251E-6</v>
      </c>
      <c r="M27">
        <v>-1.244</v>
      </c>
      <c r="N27" s="1">
        <v>3.8079999999999998E-6</v>
      </c>
      <c r="S27">
        <v>-0.97499999999999998</v>
      </c>
      <c r="T27" s="1">
        <v>1.0410000000000001E-6</v>
      </c>
      <c r="X27">
        <v>-1.292</v>
      </c>
      <c r="Y27" s="1">
        <v>3.929E-6</v>
      </c>
      <c r="AD27">
        <v>-0.79500000000000004</v>
      </c>
      <c r="AE27" s="1">
        <v>1.0899999999999999E-6</v>
      </c>
    </row>
    <row r="28" spans="2:31" x14ac:dyDescent="0.25">
      <c r="B28">
        <v>-1.347</v>
      </c>
      <c r="C28" s="1">
        <v>3.9389999999999999E-6</v>
      </c>
      <c r="H28">
        <v>-1.105</v>
      </c>
      <c r="I28" s="1">
        <v>1.2580000000000001E-6</v>
      </c>
      <c r="M28">
        <v>-1.2450000000000001</v>
      </c>
      <c r="N28" s="1">
        <v>3.8709999999999999E-6</v>
      </c>
      <c r="S28">
        <v>-0.97599999999999998</v>
      </c>
      <c r="T28" s="1">
        <v>1.0470000000000001E-6</v>
      </c>
      <c r="X28">
        <v>-1.2929999999999999</v>
      </c>
      <c r="Y28" s="1">
        <v>3.9720000000000003E-6</v>
      </c>
      <c r="AD28">
        <v>-0.79600000000000004</v>
      </c>
      <c r="AE28" s="1">
        <v>1.102E-6</v>
      </c>
    </row>
    <row r="29" spans="2:31" x14ac:dyDescent="0.25">
      <c r="B29">
        <v>-1.3480000000000001</v>
      </c>
      <c r="C29" s="1">
        <v>3.9700000000000001E-6</v>
      </c>
      <c r="H29">
        <v>-1.1060000000000001</v>
      </c>
      <c r="I29" s="1">
        <v>1.254E-6</v>
      </c>
      <c r="M29">
        <v>-1.246</v>
      </c>
      <c r="N29" s="1">
        <v>3.9269999999999998E-6</v>
      </c>
      <c r="S29">
        <v>-0.97699999999999998</v>
      </c>
      <c r="T29" s="1">
        <v>1.0410000000000001E-6</v>
      </c>
      <c r="X29">
        <v>-1.294</v>
      </c>
      <c r="Y29" s="1">
        <v>3.9990000000000002E-6</v>
      </c>
      <c r="AD29">
        <v>-0.79700000000000004</v>
      </c>
      <c r="AE29" s="1">
        <v>1.091E-6</v>
      </c>
    </row>
    <row r="30" spans="2:31" x14ac:dyDescent="0.25">
      <c r="B30">
        <v>-1.349</v>
      </c>
      <c r="C30" s="1">
        <v>4.0119999999999999E-6</v>
      </c>
      <c r="H30">
        <v>-1.107</v>
      </c>
      <c r="I30" s="1">
        <v>1.2589999999999999E-6</v>
      </c>
      <c r="M30">
        <v>-1.2470000000000001</v>
      </c>
      <c r="N30" s="1">
        <v>3.9940000000000002E-6</v>
      </c>
      <c r="S30">
        <v>-0.97799999999999998</v>
      </c>
      <c r="T30" s="1">
        <v>1.051E-6</v>
      </c>
      <c r="X30">
        <v>-1.2949999999999999</v>
      </c>
      <c r="Y30" s="1">
        <v>4.0439999999999997E-6</v>
      </c>
      <c r="AD30">
        <v>-0.79800000000000004</v>
      </c>
      <c r="AE30" s="1">
        <v>1.102E-6</v>
      </c>
    </row>
    <row r="31" spans="2:31" x14ac:dyDescent="0.25">
      <c r="B31">
        <v>-1.35</v>
      </c>
      <c r="C31" s="1">
        <v>4.0389999999999998E-6</v>
      </c>
      <c r="H31">
        <v>-1.1080000000000001</v>
      </c>
      <c r="I31" s="1">
        <v>1.254E-6</v>
      </c>
      <c r="M31">
        <v>-1.248</v>
      </c>
      <c r="N31" s="1">
        <v>4.0489999999999997E-6</v>
      </c>
      <c r="S31">
        <v>-0.97899999999999998</v>
      </c>
      <c r="T31" s="1">
        <v>1.0419999999999999E-6</v>
      </c>
      <c r="X31">
        <v>-1.296</v>
      </c>
      <c r="Y31" s="1">
        <v>4.0690000000000003E-6</v>
      </c>
      <c r="AD31">
        <v>-0.79900000000000004</v>
      </c>
      <c r="AE31" s="1">
        <v>1.0920000000000001E-6</v>
      </c>
    </row>
    <row r="32" spans="2:31" x14ac:dyDescent="0.25">
      <c r="B32">
        <v>-1.351</v>
      </c>
      <c r="C32" s="1">
        <v>4.0829999999999997E-6</v>
      </c>
      <c r="H32">
        <v>-1.109</v>
      </c>
      <c r="I32" s="1">
        <v>1.2619999999999999E-6</v>
      </c>
      <c r="M32">
        <v>-1.2490000000000001</v>
      </c>
      <c r="N32" s="1">
        <v>4.1180000000000002E-6</v>
      </c>
      <c r="S32">
        <v>-0.98</v>
      </c>
      <c r="T32" s="1">
        <v>1.052E-6</v>
      </c>
      <c r="X32">
        <v>-1.2969999999999999</v>
      </c>
      <c r="Y32" s="1">
        <v>4.1119999999999998E-6</v>
      </c>
      <c r="AD32">
        <v>-0.8</v>
      </c>
      <c r="AE32" s="1">
        <v>1.1039999999999999E-6</v>
      </c>
    </row>
    <row r="33" spans="8:31" x14ac:dyDescent="0.25">
      <c r="H33">
        <v>-1.1100000000000001</v>
      </c>
      <c r="I33" s="1">
        <v>1.2550000000000001E-6</v>
      </c>
      <c r="M33">
        <v>-1.25</v>
      </c>
      <c r="N33" s="1">
        <v>4.1790000000000001E-6</v>
      </c>
      <c r="S33">
        <v>-0.98099999999999998</v>
      </c>
      <c r="T33" s="1">
        <v>1.0419999999999999E-6</v>
      </c>
      <c r="X33">
        <v>-1.298</v>
      </c>
      <c r="Y33" s="1">
        <v>4.1400000000000002E-6</v>
      </c>
      <c r="AD33">
        <v>-0.80100000000000005</v>
      </c>
      <c r="AE33" s="1">
        <v>1.093E-6</v>
      </c>
    </row>
    <row r="34" spans="8:31" x14ac:dyDescent="0.25">
      <c r="H34">
        <v>-1.111</v>
      </c>
      <c r="I34" s="1">
        <v>1.2640000000000001E-6</v>
      </c>
      <c r="M34">
        <v>-1.2509999999999999</v>
      </c>
      <c r="N34" s="1">
        <v>4.2440000000000004E-6</v>
      </c>
      <c r="S34">
        <v>-0.98199999999999998</v>
      </c>
      <c r="T34" s="1">
        <v>1.0499999999999999E-6</v>
      </c>
      <c r="X34">
        <v>-1.2989999999999999</v>
      </c>
      <c r="Y34" s="1">
        <v>4.1810000000000003E-6</v>
      </c>
      <c r="AD34">
        <v>-0.80200000000000005</v>
      </c>
      <c r="AE34" s="1">
        <v>1.105E-6</v>
      </c>
    </row>
    <row r="35" spans="8:31" x14ac:dyDescent="0.25">
      <c r="H35">
        <v>-1.1120000000000001</v>
      </c>
      <c r="I35" s="1">
        <v>1.2559999999999999E-6</v>
      </c>
      <c r="M35">
        <v>-1.252</v>
      </c>
      <c r="N35" s="1">
        <v>4.3050000000000003E-6</v>
      </c>
      <c r="S35">
        <v>-0.98299999999999998</v>
      </c>
      <c r="T35" s="1">
        <v>1.0449999999999999E-6</v>
      </c>
      <c r="X35">
        <v>-1.3</v>
      </c>
      <c r="Y35" s="1">
        <v>4.2080000000000002E-6</v>
      </c>
      <c r="AD35">
        <v>-0.80300000000000005</v>
      </c>
      <c r="AE35" s="1">
        <v>1.094E-6</v>
      </c>
    </row>
    <row r="36" spans="8:31" x14ac:dyDescent="0.25">
      <c r="H36">
        <v>-1.113</v>
      </c>
      <c r="I36" s="1">
        <v>1.263E-6</v>
      </c>
      <c r="M36">
        <v>-1.2529999999999999</v>
      </c>
      <c r="N36" s="1">
        <v>4.3730000000000003E-6</v>
      </c>
      <c r="S36">
        <v>-0.98399999999999999</v>
      </c>
      <c r="T36" s="1">
        <v>1.0499999999999999E-6</v>
      </c>
      <c r="X36">
        <v>-1.3009999999999999</v>
      </c>
      <c r="Y36" s="1">
        <v>4.25E-6</v>
      </c>
      <c r="AD36">
        <v>-0.80400000000000005</v>
      </c>
      <c r="AE36" s="1">
        <v>1.1060000000000001E-6</v>
      </c>
    </row>
    <row r="37" spans="8:31" x14ac:dyDescent="0.25">
      <c r="H37">
        <v>-1.1140000000000001</v>
      </c>
      <c r="I37" s="1">
        <v>1.2589999999999999E-6</v>
      </c>
      <c r="M37">
        <v>-1.254</v>
      </c>
      <c r="N37" s="1">
        <v>4.4259999999999996E-6</v>
      </c>
      <c r="S37">
        <v>-0.98499999999999999</v>
      </c>
      <c r="T37" s="1">
        <v>1.043E-6</v>
      </c>
      <c r="X37">
        <v>-1.302</v>
      </c>
      <c r="Y37" s="1">
        <v>4.2749999999999997E-6</v>
      </c>
      <c r="AD37">
        <v>-0.80500000000000005</v>
      </c>
      <c r="AE37" s="1">
        <v>1.096E-6</v>
      </c>
    </row>
    <row r="38" spans="8:31" x14ac:dyDescent="0.25">
      <c r="H38">
        <v>-1.115</v>
      </c>
      <c r="I38" s="1">
        <v>1.265E-6</v>
      </c>
      <c r="M38">
        <v>-1.2549999999999999</v>
      </c>
      <c r="N38" s="1">
        <v>4.5000000000000001E-6</v>
      </c>
      <c r="S38">
        <v>-0.98599999999999999</v>
      </c>
      <c r="T38" s="1">
        <v>1.052E-6</v>
      </c>
      <c r="Y38" s="1"/>
      <c r="AD38">
        <v>-0.80600000000000005</v>
      </c>
      <c r="AE38" s="1">
        <v>1.1069999999999999E-6</v>
      </c>
    </row>
    <row r="39" spans="8:31" x14ac:dyDescent="0.25">
      <c r="H39">
        <v>-1.1160000000000001</v>
      </c>
      <c r="I39" s="1">
        <v>1.26E-6</v>
      </c>
      <c r="M39">
        <v>-1.256</v>
      </c>
      <c r="N39" s="1">
        <v>4.5569999999999997E-6</v>
      </c>
      <c r="S39">
        <v>-0.98699999999999999</v>
      </c>
      <c r="T39" s="1">
        <v>1.0449999999999999E-6</v>
      </c>
      <c r="Y39" s="1"/>
      <c r="AD39">
        <v>-0.80700000000000005</v>
      </c>
      <c r="AE39" s="1">
        <v>1.1000000000000001E-6</v>
      </c>
    </row>
    <row r="40" spans="8:31" x14ac:dyDescent="0.25">
      <c r="H40">
        <v>-1.117</v>
      </c>
      <c r="I40" s="1">
        <v>1.266E-6</v>
      </c>
      <c r="M40">
        <v>-1.2569999999999999</v>
      </c>
      <c r="N40" s="1">
        <v>4.6299999999999997E-6</v>
      </c>
      <c r="S40">
        <v>-0.98799999999999999</v>
      </c>
      <c r="T40" s="1">
        <v>1.0529999999999999E-6</v>
      </c>
      <c r="Y40" s="1"/>
      <c r="AD40">
        <v>-0.80800000000000005</v>
      </c>
      <c r="AE40" s="1">
        <v>1.108E-6</v>
      </c>
    </row>
    <row r="41" spans="8:31" x14ac:dyDescent="0.25">
      <c r="H41">
        <v>-1.1180000000000001</v>
      </c>
      <c r="I41" s="1">
        <v>1.2610000000000001E-6</v>
      </c>
      <c r="M41">
        <v>-1.258</v>
      </c>
      <c r="N41" s="1">
        <v>4.6859999999999997E-6</v>
      </c>
      <c r="S41">
        <v>-0.98899999999999999</v>
      </c>
      <c r="T41" s="1">
        <v>1.0449999999999999E-6</v>
      </c>
      <c r="Y41" s="1"/>
      <c r="AD41">
        <v>-0.80900000000000005</v>
      </c>
      <c r="AE41" s="1">
        <v>1.099E-6</v>
      </c>
    </row>
    <row r="42" spans="8:31" x14ac:dyDescent="0.25">
      <c r="H42">
        <v>-1.119</v>
      </c>
      <c r="I42" s="1">
        <v>1.269E-6</v>
      </c>
      <c r="M42">
        <v>-1.2589999999999999</v>
      </c>
      <c r="N42" s="1">
        <v>4.7559999999999999E-6</v>
      </c>
      <c r="S42">
        <v>-0.99</v>
      </c>
      <c r="T42" s="1">
        <v>1.054E-6</v>
      </c>
      <c r="Y42" s="1"/>
      <c r="AD42">
        <v>-0.81</v>
      </c>
      <c r="AE42" s="1">
        <v>1.11E-6</v>
      </c>
    </row>
    <row r="43" spans="8:31" x14ac:dyDescent="0.25">
      <c r="H43">
        <v>-1.1200000000000001</v>
      </c>
      <c r="I43" s="1">
        <v>1.263E-6</v>
      </c>
      <c r="M43">
        <v>-1.26</v>
      </c>
      <c r="N43" s="1">
        <v>4.8149999999999996E-6</v>
      </c>
      <c r="S43">
        <v>-0.99099999999999999</v>
      </c>
      <c r="T43" s="1">
        <v>1.0470000000000001E-6</v>
      </c>
      <c r="Y43" s="1"/>
      <c r="AD43">
        <v>-0.81100000000000005</v>
      </c>
      <c r="AE43" s="1">
        <v>1.1000000000000001E-6</v>
      </c>
    </row>
    <row r="44" spans="8:31" x14ac:dyDescent="0.25">
      <c r="H44">
        <v>-1.121</v>
      </c>
      <c r="I44" s="1">
        <v>1.2699999999999999E-6</v>
      </c>
      <c r="M44">
        <v>-1.2609999999999999</v>
      </c>
      <c r="N44" s="1">
        <v>4.8849999999999998E-6</v>
      </c>
      <c r="S44">
        <v>-0.99199999999999999</v>
      </c>
      <c r="T44" s="1">
        <v>1.0550000000000001E-6</v>
      </c>
      <c r="Y44" s="1"/>
      <c r="AD44">
        <v>-0.81200000000000006</v>
      </c>
      <c r="AE44" s="1">
        <v>1.111E-6</v>
      </c>
    </row>
    <row r="45" spans="8:31" x14ac:dyDescent="0.25">
      <c r="H45">
        <v>-1.1220000000000001</v>
      </c>
      <c r="I45" s="1">
        <v>1.265E-6</v>
      </c>
      <c r="M45">
        <v>-1.262</v>
      </c>
      <c r="N45" s="1">
        <v>4.9429999999999999E-6</v>
      </c>
      <c r="S45">
        <v>-0.99299999999999999</v>
      </c>
      <c r="T45" s="1">
        <v>1.0470000000000001E-6</v>
      </c>
      <c r="Y45" s="1"/>
      <c r="AD45">
        <v>-0.81299999999999994</v>
      </c>
      <c r="AE45" s="1">
        <v>1.102E-6</v>
      </c>
    </row>
    <row r="46" spans="8:31" x14ac:dyDescent="0.25">
      <c r="H46">
        <v>-1.123</v>
      </c>
      <c r="I46" s="1">
        <v>1.271E-6</v>
      </c>
      <c r="M46">
        <v>-1.2629999999999999</v>
      </c>
      <c r="N46" s="1">
        <v>5.0150000000000003E-6</v>
      </c>
      <c r="S46">
        <v>-0.99399999999999999</v>
      </c>
      <c r="T46" s="1">
        <v>1.0559999999999999E-6</v>
      </c>
      <c r="Y46" s="1"/>
      <c r="AD46">
        <v>-0.81399999999999995</v>
      </c>
      <c r="AE46" s="1">
        <v>1.1119999999999999E-6</v>
      </c>
    </row>
    <row r="47" spans="8:31" x14ac:dyDescent="0.25">
      <c r="H47">
        <v>-1.1240000000000001</v>
      </c>
      <c r="I47" s="1">
        <v>1.265E-6</v>
      </c>
      <c r="M47">
        <v>-1.264</v>
      </c>
      <c r="N47" s="1">
        <v>5.0699999999999997E-6</v>
      </c>
      <c r="S47">
        <v>-0.995</v>
      </c>
      <c r="T47" s="1">
        <v>1.0470000000000001E-6</v>
      </c>
      <c r="Y47" s="1"/>
      <c r="AD47">
        <v>-0.81499999999999995</v>
      </c>
      <c r="AE47" s="1">
        <v>1.1060000000000001E-6</v>
      </c>
    </row>
    <row r="48" spans="8:31" x14ac:dyDescent="0.25">
      <c r="H48">
        <v>-1.125</v>
      </c>
      <c r="I48" s="1">
        <v>1.2729999999999999E-6</v>
      </c>
      <c r="M48">
        <v>-1.2649999999999999</v>
      </c>
      <c r="N48" s="1">
        <v>5.1429999999999997E-6</v>
      </c>
      <c r="S48">
        <v>-0.996</v>
      </c>
      <c r="T48" s="1">
        <v>1.0559999999999999E-6</v>
      </c>
      <c r="Y48" s="1"/>
      <c r="AD48">
        <v>-0.81599999999999995</v>
      </c>
      <c r="AE48" s="1">
        <v>1.1119999999999999E-6</v>
      </c>
    </row>
    <row r="49" spans="8:31" x14ac:dyDescent="0.25">
      <c r="H49">
        <v>-1.1259999999999999</v>
      </c>
      <c r="I49" s="1">
        <v>1.2669999999999999E-6</v>
      </c>
      <c r="M49">
        <v>-1.266</v>
      </c>
      <c r="N49" s="1">
        <v>5.1970000000000004E-6</v>
      </c>
      <c r="S49">
        <v>-0.997</v>
      </c>
      <c r="T49" s="1">
        <v>1.0470000000000001E-6</v>
      </c>
      <c r="Y49" s="1"/>
      <c r="AD49">
        <v>-0.81699999999999995</v>
      </c>
      <c r="AE49" s="1">
        <v>1.1060000000000001E-6</v>
      </c>
    </row>
    <row r="50" spans="8:31" x14ac:dyDescent="0.25">
      <c r="H50">
        <v>-1.127</v>
      </c>
      <c r="I50" s="1">
        <v>1.2759999999999999E-6</v>
      </c>
      <c r="M50">
        <v>-1.2669999999999999</v>
      </c>
      <c r="N50" s="1">
        <v>5.2639999999999999E-6</v>
      </c>
      <c r="S50">
        <v>-0.998</v>
      </c>
      <c r="T50" s="1">
        <v>1.0529999999999999E-6</v>
      </c>
      <c r="Y50" s="1"/>
      <c r="AD50">
        <v>-0.81799999999999995</v>
      </c>
      <c r="AE50" s="1">
        <v>1.114E-6</v>
      </c>
    </row>
    <row r="51" spans="8:31" x14ac:dyDescent="0.25">
      <c r="H51">
        <v>-1.1279999999999999</v>
      </c>
      <c r="I51" s="1">
        <v>1.269E-6</v>
      </c>
      <c r="M51">
        <v>-1.268</v>
      </c>
      <c r="N51" s="1">
        <v>5.3199999999999999E-6</v>
      </c>
      <c r="S51">
        <v>-0.999</v>
      </c>
      <c r="T51" s="1">
        <v>1.051E-6</v>
      </c>
      <c r="Y51" s="1"/>
      <c r="AD51">
        <v>-0.81899999999999995</v>
      </c>
      <c r="AE51" s="1">
        <v>1.108E-6</v>
      </c>
    </row>
    <row r="52" spans="8:31" x14ac:dyDescent="0.25">
      <c r="H52">
        <v>-1.129</v>
      </c>
      <c r="I52" s="1">
        <v>1.2750000000000001E-6</v>
      </c>
      <c r="M52">
        <v>-1.2689999999999999</v>
      </c>
      <c r="N52" s="1">
        <v>5.3879999999999999E-6</v>
      </c>
      <c r="S52">
        <v>-1</v>
      </c>
      <c r="T52" s="1">
        <v>1.0559999999999999E-6</v>
      </c>
      <c r="Y52" s="1"/>
      <c r="AD52">
        <v>-0.82</v>
      </c>
      <c r="AE52" s="1">
        <v>1.116E-6</v>
      </c>
    </row>
    <row r="53" spans="8:31" x14ac:dyDescent="0.25">
      <c r="H53">
        <v>-1.1299999999999999</v>
      </c>
      <c r="I53" s="1">
        <v>1.2699999999999999E-6</v>
      </c>
      <c r="M53">
        <v>-1.27</v>
      </c>
      <c r="N53" s="1">
        <v>5.4410000000000001E-6</v>
      </c>
      <c r="S53">
        <v>-1.0009999999999999</v>
      </c>
      <c r="T53" s="1">
        <v>1.049E-6</v>
      </c>
      <c r="Y53" s="1"/>
      <c r="AD53">
        <v>-0.82099999999999995</v>
      </c>
      <c r="AE53" s="1">
        <v>1.108E-6</v>
      </c>
    </row>
    <row r="54" spans="8:31" x14ac:dyDescent="0.25">
      <c r="H54">
        <v>-1.131</v>
      </c>
      <c r="I54" s="1">
        <v>1.277E-6</v>
      </c>
      <c r="M54">
        <v>-1.2709999999999999</v>
      </c>
      <c r="N54" s="1">
        <v>5.5099999999999998E-6</v>
      </c>
      <c r="S54">
        <v>-1.002</v>
      </c>
      <c r="T54" s="1">
        <v>1.0589999999999999E-6</v>
      </c>
      <c r="Y54" s="1"/>
      <c r="AD54">
        <v>-0.82199999999999995</v>
      </c>
      <c r="AE54" s="1">
        <v>1.1170000000000001E-6</v>
      </c>
    </row>
    <row r="55" spans="8:31" x14ac:dyDescent="0.25">
      <c r="H55">
        <v>-1.1319999999999999</v>
      </c>
      <c r="I55" s="1">
        <v>1.2729999999999999E-6</v>
      </c>
      <c r="M55">
        <v>-1.272</v>
      </c>
      <c r="N55" s="1">
        <v>5.5609999999999998E-6</v>
      </c>
      <c r="S55">
        <v>-1.0029999999999999</v>
      </c>
      <c r="T55" s="1">
        <v>1.049E-6</v>
      </c>
      <c r="Y55" s="1"/>
      <c r="AD55">
        <v>-0.82299999999999995</v>
      </c>
      <c r="AE55" s="1">
        <v>1.111E-6</v>
      </c>
    </row>
    <row r="56" spans="8:31" x14ac:dyDescent="0.25">
      <c r="H56">
        <v>-1.133</v>
      </c>
      <c r="I56" s="1">
        <v>1.279E-6</v>
      </c>
      <c r="M56">
        <v>-1.2729999999999999</v>
      </c>
      <c r="N56" s="1">
        <v>5.6280000000000002E-6</v>
      </c>
      <c r="S56">
        <v>-1.004</v>
      </c>
      <c r="T56" s="1">
        <v>1.0589999999999999E-6</v>
      </c>
      <c r="Y56" s="1"/>
      <c r="AD56">
        <v>-0.82399999999999995</v>
      </c>
      <c r="AE56" s="1">
        <v>1.1170000000000001E-6</v>
      </c>
    </row>
    <row r="57" spans="8:31" x14ac:dyDescent="0.25">
      <c r="H57">
        <v>-1.1339999999999999</v>
      </c>
      <c r="I57" s="1">
        <v>1.2729999999999999E-6</v>
      </c>
      <c r="S57">
        <v>-1.0049999999999999</v>
      </c>
      <c r="T57" s="1">
        <v>1.051E-6</v>
      </c>
      <c r="AD57">
        <v>-0.82499999999999996</v>
      </c>
      <c r="AE57" s="1">
        <v>1.1119999999999999E-6</v>
      </c>
    </row>
    <row r="58" spans="8:31" x14ac:dyDescent="0.25">
      <c r="H58">
        <v>-1.135</v>
      </c>
      <c r="I58" s="1">
        <v>1.282E-6</v>
      </c>
      <c r="S58">
        <v>-1.006</v>
      </c>
      <c r="T58" s="1">
        <v>1.0580000000000001E-6</v>
      </c>
      <c r="AD58">
        <v>-0.82599999999999996</v>
      </c>
      <c r="AE58" s="1">
        <v>1.119E-6</v>
      </c>
    </row>
    <row r="59" spans="8:31" x14ac:dyDescent="0.25">
      <c r="H59">
        <v>-1.1359999999999999</v>
      </c>
      <c r="I59" s="1">
        <v>1.274E-6</v>
      </c>
      <c r="S59">
        <v>-1.0069999999999999</v>
      </c>
      <c r="T59" s="1">
        <v>1.0529999999999999E-6</v>
      </c>
      <c r="AD59">
        <v>-0.82699999999999996</v>
      </c>
      <c r="AE59" s="1">
        <v>1.113E-6</v>
      </c>
    </row>
    <row r="60" spans="8:31" x14ac:dyDescent="0.25">
      <c r="H60">
        <v>-1.137</v>
      </c>
      <c r="I60" s="1">
        <v>1.282E-6</v>
      </c>
      <c r="S60">
        <v>-1.008</v>
      </c>
      <c r="T60" s="1">
        <v>1.06E-6</v>
      </c>
      <c r="AD60">
        <v>-0.82799999999999996</v>
      </c>
      <c r="AE60" s="1">
        <v>1.1209999999999999E-6</v>
      </c>
    </row>
    <row r="61" spans="8:31" x14ac:dyDescent="0.25">
      <c r="H61">
        <v>-1.1379999999999999</v>
      </c>
      <c r="I61" s="1">
        <v>1.277E-6</v>
      </c>
      <c r="S61">
        <v>-1.0089999999999999</v>
      </c>
      <c r="T61" s="1">
        <v>1.051E-6</v>
      </c>
      <c r="AD61">
        <v>-0.82899999999999996</v>
      </c>
      <c r="AE61" s="1">
        <v>1.1149999999999999E-6</v>
      </c>
    </row>
    <row r="62" spans="8:31" x14ac:dyDescent="0.25">
      <c r="H62">
        <v>-1.139</v>
      </c>
      <c r="I62" s="1">
        <v>1.283E-6</v>
      </c>
      <c r="S62">
        <v>-1.01</v>
      </c>
      <c r="T62" s="1">
        <v>1.0610000000000001E-6</v>
      </c>
      <c r="AD62">
        <v>-0.83</v>
      </c>
      <c r="AE62" s="1">
        <v>1.1200000000000001E-6</v>
      </c>
    </row>
    <row r="63" spans="8:31" x14ac:dyDescent="0.25">
      <c r="H63">
        <v>-1.1399999999999999</v>
      </c>
      <c r="I63" s="1">
        <v>1.279E-6</v>
      </c>
      <c r="S63">
        <v>-1.0109999999999999</v>
      </c>
      <c r="T63" s="1">
        <v>1.0529999999999999E-6</v>
      </c>
      <c r="AD63">
        <v>-0.83099999999999996</v>
      </c>
      <c r="AE63" s="1">
        <v>1.1170000000000001E-6</v>
      </c>
    </row>
    <row r="64" spans="8:31" x14ac:dyDescent="0.25">
      <c r="H64">
        <v>-1.141</v>
      </c>
      <c r="I64" s="1">
        <v>1.2860000000000001E-6</v>
      </c>
      <c r="S64">
        <v>-1.012</v>
      </c>
      <c r="T64" s="1">
        <v>1.063E-6</v>
      </c>
      <c r="AD64">
        <v>-0.83199999999999996</v>
      </c>
      <c r="AE64" s="1">
        <v>1.122E-6</v>
      </c>
    </row>
    <row r="65" spans="8:31" x14ac:dyDescent="0.25">
      <c r="H65">
        <v>-1.1419999999999999</v>
      </c>
      <c r="I65" s="1">
        <v>1.279E-6</v>
      </c>
      <c r="S65">
        <v>-1.0129999999999999</v>
      </c>
      <c r="T65" s="1">
        <v>1.0550000000000001E-6</v>
      </c>
      <c r="AD65">
        <v>-0.83299999999999996</v>
      </c>
      <c r="AE65" s="1">
        <v>1.1170000000000001E-6</v>
      </c>
    </row>
    <row r="66" spans="8:31" x14ac:dyDescent="0.25">
      <c r="H66">
        <v>-1.143</v>
      </c>
      <c r="I66" s="1">
        <v>1.2890000000000001E-6</v>
      </c>
      <c r="S66">
        <v>-1.014</v>
      </c>
      <c r="T66" s="1">
        <v>1.062E-6</v>
      </c>
      <c r="AD66">
        <v>-0.83399999999999996</v>
      </c>
      <c r="AE66" s="1">
        <v>1.124E-6</v>
      </c>
    </row>
    <row r="67" spans="8:31" x14ac:dyDescent="0.25">
      <c r="H67">
        <v>-1.1439999999999999</v>
      </c>
      <c r="I67" s="1">
        <v>1.28E-6</v>
      </c>
      <c r="S67">
        <v>-1.0149999999999999</v>
      </c>
      <c r="T67" s="1">
        <v>1.0559999999999999E-6</v>
      </c>
      <c r="AD67">
        <v>-0.83499999999999996</v>
      </c>
      <c r="AE67" s="1">
        <v>1.119E-6</v>
      </c>
    </row>
    <row r="68" spans="8:31" x14ac:dyDescent="0.25">
      <c r="H68">
        <v>-1.145</v>
      </c>
      <c r="I68" s="1">
        <v>1.2899999999999999E-6</v>
      </c>
      <c r="S68">
        <v>-1.016</v>
      </c>
      <c r="T68" s="1">
        <v>1.0640000000000001E-6</v>
      </c>
      <c r="AD68">
        <v>-0.83599999999999997</v>
      </c>
      <c r="AE68" s="1">
        <v>1.125E-6</v>
      </c>
    </row>
    <row r="69" spans="8:31" x14ac:dyDescent="0.25">
      <c r="H69">
        <v>-1.1459999999999999</v>
      </c>
      <c r="I69" s="1">
        <v>1.2839999999999999E-6</v>
      </c>
      <c r="S69">
        <v>-1.0169999999999999</v>
      </c>
      <c r="T69" s="1">
        <v>1.057E-6</v>
      </c>
      <c r="AD69">
        <v>-0.83699999999999997</v>
      </c>
      <c r="AE69" s="1">
        <v>1.1200000000000001E-6</v>
      </c>
    </row>
    <row r="70" spans="8:31" x14ac:dyDescent="0.25">
      <c r="H70">
        <v>-1.147</v>
      </c>
      <c r="I70" s="1">
        <v>1.291E-6</v>
      </c>
      <c r="S70">
        <v>-1.018</v>
      </c>
      <c r="T70" s="1">
        <v>1.0640000000000001E-6</v>
      </c>
      <c r="AD70">
        <v>-0.83799999999999997</v>
      </c>
      <c r="AE70" s="1">
        <v>1.125E-6</v>
      </c>
    </row>
    <row r="71" spans="8:31" x14ac:dyDescent="0.25">
      <c r="H71">
        <v>-1.1479999999999999</v>
      </c>
      <c r="I71" s="1">
        <v>1.2869999999999999E-6</v>
      </c>
      <c r="S71">
        <v>-1.0189999999999999</v>
      </c>
      <c r="T71" s="1">
        <v>1.0559999999999999E-6</v>
      </c>
      <c r="AD71">
        <v>-0.83899999999999997</v>
      </c>
      <c r="AE71" s="1">
        <v>1.1230000000000001E-6</v>
      </c>
    </row>
    <row r="72" spans="8:31" x14ac:dyDescent="0.25">
      <c r="H72">
        <v>-1.149</v>
      </c>
      <c r="I72" s="1">
        <v>1.2920000000000001E-6</v>
      </c>
      <c r="S72">
        <v>-1.02</v>
      </c>
      <c r="T72" s="1">
        <v>1.065E-6</v>
      </c>
      <c r="AD72">
        <v>-0.84</v>
      </c>
      <c r="AE72" s="1">
        <v>1.127E-6</v>
      </c>
    </row>
    <row r="73" spans="8:31" x14ac:dyDescent="0.25">
      <c r="H73">
        <v>-1.1499999999999999</v>
      </c>
      <c r="I73" s="1">
        <v>1.288E-6</v>
      </c>
      <c r="S73">
        <v>-1.0209999999999999</v>
      </c>
      <c r="T73" s="1">
        <v>1.0580000000000001E-6</v>
      </c>
      <c r="AD73">
        <v>-0.84099999999999997</v>
      </c>
      <c r="AE73" s="1">
        <v>1.1230000000000001E-6</v>
      </c>
    </row>
    <row r="74" spans="8:31" x14ac:dyDescent="0.25">
      <c r="H74">
        <v>-1.151</v>
      </c>
      <c r="I74" s="1">
        <v>1.296E-6</v>
      </c>
      <c r="S74">
        <v>-1.022</v>
      </c>
      <c r="T74" s="1">
        <v>1.065E-6</v>
      </c>
      <c r="AD74">
        <v>-0.84199999999999997</v>
      </c>
      <c r="AE74" s="1">
        <v>1.13E-6</v>
      </c>
    </row>
    <row r="75" spans="8:31" x14ac:dyDescent="0.25">
      <c r="H75">
        <v>-1.1519999999999999</v>
      </c>
      <c r="I75" s="1">
        <v>1.2890000000000001E-6</v>
      </c>
      <c r="S75">
        <v>-1.0229999999999999</v>
      </c>
      <c r="T75" s="1">
        <v>1.0589999999999999E-6</v>
      </c>
      <c r="AD75">
        <v>-0.84299999999999997</v>
      </c>
      <c r="AE75" s="1">
        <v>1.124E-6</v>
      </c>
    </row>
    <row r="76" spans="8:31" x14ac:dyDescent="0.25">
      <c r="H76">
        <v>-1.153</v>
      </c>
      <c r="I76" s="1">
        <v>1.297E-6</v>
      </c>
      <c r="S76">
        <v>-1.024</v>
      </c>
      <c r="T76" s="1">
        <v>1.066E-6</v>
      </c>
      <c r="AD76">
        <v>-0.84399999999999997</v>
      </c>
      <c r="AE76" s="1">
        <v>1.1310000000000001E-6</v>
      </c>
    </row>
    <row r="77" spans="8:31" x14ac:dyDescent="0.25">
      <c r="H77">
        <v>-1.1539999999999999</v>
      </c>
      <c r="I77" s="1">
        <v>1.2920000000000001E-6</v>
      </c>
      <c r="S77">
        <v>-1.0249999999999999</v>
      </c>
      <c r="T77" s="1">
        <v>1.0610000000000001E-6</v>
      </c>
      <c r="AD77">
        <v>-0.84499999999999997</v>
      </c>
      <c r="AE77" s="1">
        <v>1.1260000000000001E-6</v>
      </c>
    </row>
    <row r="78" spans="8:31" x14ac:dyDescent="0.25">
      <c r="H78">
        <v>-1.155</v>
      </c>
      <c r="I78" s="1">
        <v>1.2979999999999999E-6</v>
      </c>
      <c r="S78">
        <v>-1.026</v>
      </c>
      <c r="T78" s="1">
        <v>1.0690000000000001E-6</v>
      </c>
      <c r="AD78">
        <v>-0.84599999999999997</v>
      </c>
      <c r="AE78" s="1">
        <v>1.1310000000000001E-6</v>
      </c>
    </row>
    <row r="79" spans="8:31" x14ac:dyDescent="0.25">
      <c r="H79">
        <v>-1.1559999999999999</v>
      </c>
      <c r="I79" s="1">
        <v>1.2950000000000001E-6</v>
      </c>
      <c r="S79">
        <v>-1.0269999999999999</v>
      </c>
      <c r="T79" s="1">
        <v>1.0589999999999999E-6</v>
      </c>
      <c r="AD79">
        <v>-0.84699999999999998</v>
      </c>
      <c r="AE79" s="1">
        <v>1.128E-6</v>
      </c>
    </row>
    <row r="80" spans="8:31" x14ac:dyDescent="0.25">
      <c r="H80">
        <v>-1.157</v>
      </c>
      <c r="I80" s="1">
        <v>1.3009999999999999E-6</v>
      </c>
      <c r="S80">
        <v>-1.028</v>
      </c>
      <c r="T80" s="1">
        <v>1.0699999999999999E-6</v>
      </c>
      <c r="AD80">
        <v>-0.84799999999999998</v>
      </c>
      <c r="AE80" s="1">
        <v>1.133E-6</v>
      </c>
    </row>
    <row r="81" spans="8:31" x14ac:dyDescent="0.25">
      <c r="H81">
        <v>-1.1579999999999999</v>
      </c>
      <c r="I81" s="1">
        <v>1.296E-6</v>
      </c>
      <c r="S81">
        <v>-1.0289999999999999</v>
      </c>
      <c r="T81" s="1">
        <v>1.062E-6</v>
      </c>
      <c r="AD81">
        <v>-0.84899999999999998</v>
      </c>
      <c r="AE81" s="1">
        <v>1.128E-6</v>
      </c>
    </row>
    <row r="82" spans="8:31" x14ac:dyDescent="0.25">
      <c r="H82">
        <v>-1.159</v>
      </c>
      <c r="I82" s="1">
        <v>1.3039999999999999E-6</v>
      </c>
      <c r="S82">
        <v>-1.03</v>
      </c>
      <c r="T82" s="1">
        <v>1.068E-6</v>
      </c>
      <c r="AD82">
        <v>-0.85</v>
      </c>
      <c r="AE82" s="1">
        <v>1.1349999999999999E-6</v>
      </c>
    </row>
    <row r="83" spans="8:31" x14ac:dyDescent="0.25">
      <c r="H83">
        <v>-1.1599999999999999</v>
      </c>
      <c r="I83" s="1">
        <v>1.2979999999999999E-6</v>
      </c>
      <c r="T83" s="1"/>
      <c r="AD83">
        <v>-0.85099999999999998</v>
      </c>
      <c r="AE83" s="1">
        <v>1.13E-6</v>
      </c>
    </row>
    <row r="84" spans="8:31" x14ac:dyDescent="0.25">
      <c r="H84">
        <v>-1.161</v>
      </c>
      <c r="I84" s="1">
        <v>1.305E-6</v>
      </c>
      <c r="T84" s="1"/>
      <c r="AD84">
        <v>-0.85199999999999998</v>
      </c>
      <c r="AE84" s="1">
        <v>1.1370000000000001E-6</v>
      </c>
    </row>
    <row r="85" spans="8:31" x14ac:dyDescent="0.25">
      <c r="H85">
        <v>-1.1619999999999999</v>
      </c>
      <c r="I85" s="1">
        <v>1.3009999999999999E-6</v>
      </c>
      <c r="T85" s="1"/>
      <c r="AD85">
        <v>-0.85299999999999998</v>
      </c>
      <c r="AE85" s="1">
        <v>1.1310000000000001E-6</v>
      </c>
    </row>
    <row r="86" spans="8:31" x14ac:dyDescent="0.25">
      <c r="H86">
        <v>-1.163</v>
      </c>
      <c r="I86" s="1">
        <v>1.308E-6</v>
      </c>
      <c r="T86" s="1"/>
      <c r="AD86">
        <v>-0.85399999999999998</v>
      </c>
      <c r="AE86" s="1">
        <v>1.1370000000000001E-6</v>
      </c>
    </row>
    <row r="87" spans="8:31" x14ac:dyDescent="0.25">
      <c r="H87">
        <v>-1.1639999999999999</v>
      </c>
      <c r="I87" s="1">
        <v>1.3039999999999999E-6</v>
      </c>
      <c r="T87" s="1"/>
      <c r="AD87">
        <v>-0.85499999999999998</v>
      </c>
      <c r="AE87" s="1">
        <v>1.1340000000000001E-6</v>
      </c>
    </row>
    <row r="88" spans="8:31" x14ac:dyDescent="0.25">
      <c r="H88">
        <v>-1.165</v>
      </c>
      <c r="I88" s="1">
        <v>1.31E-6</v>
      </c>
      <c r="T88" s="1"/>
      <c r="AD88">
        <v>-0.85599999999999998</v>
      </c>
      <c r="AE88" s="1">
        <v>1.1379999999999999E-6</v>
      </c>
    </row>
    <row r="89" spans="8:31" x14ac:dyDescent="0.25">
      <c r="H89">
        <v>-1.1659999999999999</v>
      </c>
      <c r="I89" s="1">
        <v>1.3039999999999999E-6</v>
      </c>
      <c r="T89" s="1"/>
      <c r="AD89">
        <v>-0.85699999999999998</v>
      </c>
      <c r="AE89" s="1">
        <v>1.133E-6</v>
      </c>
    </row>
    <row r="90" spans="8:31" x14ac:dyDescent="0.25">
      <c r="H90">
        <v>-1.167</v>
      </c>
      <c r="I90" s="1">
        <v>1.314E-6</v>
      </c>
      <c r="T90" s="1"/>
      <c r="AD90">
        <v>-0.85799999999999998</v>
      </c>
      <c r="AE90" s="1">
        <v>1.141E-6</v>
      </c>
    </row>
    <row r="91" spans="8:31" x14ac:dyDescent="0.25">
      <c r="H91">
        <v>-1.1679999999999999</v>
      </c>
      <c r="I91" s="1">
        <v>1.308E-6</v>
      </c>
      <c r="T91" s="1"/>
      <c r="AD91">
        <v>-0.85899999999999999</v>
      </c>
      <c r="AE91" s="1">
        <v>1.1349999999999999E-6</v>
      </c>
    </row>
    <row r="92" spans="8:31" x14ac:dyDescent="0.25">
      <c r="H92">
        <v>-1.169</v>
      </c>
      <c r="I92" s="1">
        <v>1.3149999999999999E-6</v>
      </c>
      <c r="T92" s="1"/>
      <c r="AD92">
        <v>-0.86</v>
      </c>
      <c r="AE92" s="1">
        <v>1.142E-6</v>
      </c>
    </row>
    <row r="93" spans="8:31" x14ac:dyDescent="0.25">
      <c r="H93">
        <v>-1.17</v>
      </c>
      <c r="I93" s="1">
        <v>1.311E-6</v>
      </c>
      <c r="T93" s="1"/>
      <c r="AD93">
        <v>-0.86099999999999999</v>
      </c>
      <c r="AE93" s="1">
        <v>1.136E-6</v>
      </c>
    </row>
    <row r="94" spans="8:31" x14ac:dyDescent="0.25">
      <c r="H94">
        <v>-1.171</v>
      </c>
      <c r="I94" s="1">
        <v>1.3179999999999999E-6</v>
      </c>
      <c r="T94" s="1"/>
      <c r="AD94">
        <v>-0.86199999999999999</v>
      </c>
      <c r="AE94" s="1">
        <v>1.1429999999999999E-6</v>
      </c>
    </row>
    <row r="95" spans="8:31" x14ac:dyDescent="0.25">
      <c r="H95">
        <v>-1.1719999999999999</v>
      </c>
      <c r="I95" s="1">
        <v>1.3149999999999999E-6</v>
      </c>
      <c r="T95" s="1"/>
      <c r="AD95">
        <v>-0.86299999999999999</v>
      </c>
      <c r="AE95" s="1">
        <v>1.139E-6</v>
      </c>
    </row>
    <row r="96" spans="8:31" x14ac:dyDescent="0.25">
      <c r="H96">
        <v>-1.173</v>
      </c>
      <c r="I96" s="1">
        <v>1.3200000000000001E-6</v>
      </c>
      <c r="T96" s="1"/>
      <c r="AD96">
        <v>-0.86399999999999999</v>
      </c>
      <c r="AE96" s="1">
        <v>1.145E-6</v>
      </c>
    </row>
    <row r="97" spans="8:31" x14ac:dyDescent="0.25">
      <c r="H97">
        <v>-1.1739999999999999</v>
      </c>
      <c r="I97" s="1">
        <v>1.3149999999999999E-6</v>
      </c>
      <c r="T97" s="1"/>
      <c r="AD97">
        <v>-0.86499999999999999</v>
      </c>
      <c r="AE97" s="1">
        <v>1.139E-6</v>
      </c>
    </row>
    <row r="98" spans="8:31" x14ac:dyDescent="0.25">
      <c r="H98">
        <v>-1.175</v>
      </c>
      <c r="I98" s="1">
        <v>1.3260000000000001E-6</v>
      </c>
      <c r="T98" s="1"/>
      <c r="AD98">
        <v>-0.86599999999999999</v>
      </c>
      <c r="AE98" s="1">
        <v>1.1480000000000001E-6</v>
      </c>
    </row>
    <row r="99" spans="8:31" x14ac:dyDescent="0.25">
      <c r="H99">
        <v>-1.1759999999999999</v>
      </c>
      <c r="I99" s="1">
        <v>1.3179999999999999E-6</v>
      </c>
      <c r="T99" s="1"/>
      <c r="AD99">
        <v>-0.86699999999999999</v>
      </c>
      <c r="AE99" s="1">
        <v>1.141E-6</v>
      </c>
    </row>
    <row r="100" spans="8:31" x14ac:dyDescent="0.25">
      <c r="H100">
        <v>-1.177</v>
      </c>
      <c r="I100" s="1">
        <v>1.3260000000000001E-6</v>
      </c>
      <c r="T100" s="1"/>
      <c r="AD100">
        <v>-0.86799999999999999</v>
      </c>
      <c r="AE100" s="1">
        <v>1.147E-6</v>
      </c>
    </row>
    <row r="101" spans="8:31" x14ac:dyDescent="0.25">
      <c r="H101">
        <v>-1.1779999999999999</v>
      </c>
      <c r="I101" s="1">
        <v>1.3230000000000001E-6</v>
      </c>
      <c r="T101" s="1"/>
      <c r="AD101">
        <v>-0.86899999999999999</v>
      </c>
      <c r="AE101" s="1">
        <v>1.142E-6</v>
      </c>
    </row>
    <row r="102" spans="8:31" x14ac:dyDescent="0.25">
      <c r="H102">
        <v>-1.179</v>
      </c>
      <c r="I102" s="1">
        <v>1.33E-6</v>
      </c>
      <c r="T102" s="1"/>
      <c r="AD102">
        <v>-0.87</v>
      </c>
      <c r="AE102" s="1">
        <v>1.1489999999999999E-6</v>
      </c>
    </row>
    <row r="103" spans="8:31" x14ac:dyDescent="0.25">
      <c r="H103">
        <v>-1.18</v>
      </c>
      <c r="I103" s="1">
        <v>1.325E-6</v>
      </c>
      <c r="T103" s="1"/>
      <c r="AD103">
        <v>-0.871</v>
      </c>
      <c r="AE103" s="1">
        <v>1.144E-6</v>
      </c>
    </row>
    <row r="104" spans="8:31" x14ac:dyDescent="0.25">
      <c r="H104">
        <v>-1.181</v>
      </c>
      <c r="I104" s="1">
        <v>1.333E-6</v>
      </c>
      <c r="T104" s="1"/>
      <c r="AD104">
        <v>-0.872</v>
      </c>
      <c r="AE104" s="1">
        <v>1.1510000000000001E-6</v>
      </c>
    </row>
    <row r="105" spans="8:31" x14ac:dyDescent="0.25">
      <c r="H105">
        <v>-1.1819999999999999</v>
      </c>
      <c r="I105" s="1">
        <v>1.3289999999999999E-6</v>
      </c>
      <c r="T105" s="1"/>
      <c r="AD105">
        <v>-0.873</v>
      </c>
      <c r="AE105" s="1">
        <v>1.145E-6</v>
      </c>
    </row>
    <row r="106" spans="8:31" x14ac:dyDescent="0.25">
      <c r="AD106">
        <v>-0.874</v>
      </c>
      <c r="AE106" s="1">
        <v>1.153E-6</v>
      </c>
    </row>
    <row r="107" spans="8:31" x14ac:dyDescent="0.25">
      <c r="AD107">
        <v>-0.875</v>
      </c>
      <c r="AE107" s="1">
        <v>1.145E-6</v>
      </c>
    </row>
    <row r="108" spans="8:31" x14ac:dyDescent="0.25">
      <c r="AD108">
        <v>-0.876</v>
      </c>
      <c r="AE108" s="1">
        <v>1.155E-6</v>
      </c>
    </row>
    <row r="109" spans="8:31" x14ac:dyDescent="0.25">
      <c r="AD109">
        <v>-0.877</v>
      </c>
      <c r="AE109" s="1">
        <v>1.1480000000000001E-6</v>
      </c>
    </row>
    <row r="110" spans="8:31" x14ac:dyDescent="0.25">
      <c r="AD110">
        <v>-0.878</v>
      </c>
      <c r="AE110" s="1">
        <v>1.155E-6</v>
      </c>
    </row>
    <row r="111" spans="8:31" x14ac:dyDescent="0.25">
      <c r="AD111">
        <v>-0.879</v>
      </c>
      <c r="AE111" s="1">
        <v>1.1510000000000001E-6</v>
      </c>
    </row>
    <row r="112" spans="8:31" x14ac:dyDescent="0.25">
      <c r="AD112">
        <v>-0.88</v>
      </c>
      <c r="AE112" s="1">
        <v>1.156E-6</v>
      </c>
    </row>
    <row r="113" spans="30:31" x14ac:dyDescent="0.25">
      <c r="AD113">
        <v>-0.88100000000000001</v>
      </c>
      <c r="AE113" s="1">
        <v>1.15E-6</v>
      </c>
    </row>
    <row r="114" spans="30:31" x14ac:dyDescent="0.25">
      <c r="AD114">
        <v>-0.88200000000000001</v>
      </c>
      <c r="AE114" s="1">
        <v>1.159E-6</v>
      </c>
    </row>
    <row r="115" spans="30:31" x14ac:dyDescent="0.25">
      <c r="AD115">
        <v>-0.88300000000000001</v>
      </c>
      <c r="AE115" s="1">
        <v>1.153E-6</v>
      </c>
    </row>
    <row r="116" spans="30:31" x14ac:dyDescent="0.25">
      <c r="AD116">
        <v>-0.88400000000000001</v>
      </c>
      <c r="AE116" s="1">
        <v>1.1599999999999999E-6</v>
      </c>
    </row>
    <row r="117" spans="30:31" x14ac:dyDescent="0.25">
      <c r="AD117">
        <v>-0.88500000000000001</v>
      </c>
      <c r="AE117" s="1">
        <v>1.1540000000000001E-6</v>
      </c>
    </row>
    <row r="118" spans="30:31" x14ac:dyDescent="0.25">
      <c r="AD118">
        <v>-0.88600000000000001</v>
      </c>
      <c r="AE118" s="1">
        <v>1.161E-6</v>
      </c>
    </row>
    <row r="119" spans="30:31" x14ac:dyDescent="0.25">
      <c r="AD119">
        <v>-0.88700000000000001</v>
      </c>
      <c r="AE119" s="1">
        <v>1.155E-6</v>
      </c>
    </row>
    <row r="120" spans="30:31" x14ac:dyDescent="0.25">
      <c r="AD120">
        <v>-0.88800000000000001</v>
      </c>
      <c r="AE120" s="1">
        <v>1.1629999999999999E-6</v>
      </c>
    </row>
    <row r="121" spans="30:31" x14ac:dyDescent="0.25">
      <c r="AD121">
        <v>-0.88900000000000001</v>
      </c>
      <c r="AE121" s="1">
        <v>1.1570000000000001E-6</v>
      </c>
    </row>
    <row r="122" spans="30:31" x14ac:dyDescent="0.25">
      <c r="AD122">
        <v>-0.89</v>
      </c>
      <c r="AE122" s="1">
        <v>1.1650000000000001E-6</v>
      </c>
    </row>
    <row r="123" spans="30:31" x14ac:dyDescent="0.25">
      <c r="AD123">
        <v>-0.89100000000000001</v>
      </c>
      <c r="AE123" s="1">
        <v>1.159E-6</v>
      </c>
    </row>
    <row r="124" spans="30:31" x14ac:dyDescent="0.25">
      <c r="AD124">
        <v>-0.89200000000000002</v>
      </c>
      <c r="AE124" s="1">
        <v>1.1659999999999999E-6</v>
      </c>
    </row>
    <row r="125" spans="30:31" x14ac:dyDescent="0.25">
      <c r="AD125">
        <v>-0.89300000000000002</v>
      </c>
      <c r="AE125" s="1">
        <v>1.1599999999999999E-6</v>
      </c>
    </row>
    <row r="126" spans="30:31" x14ac:dyDescent="0.25">
      <c r="AD126">
        <v>-0.89400000000000002</v>
      </c>
      <c r="AE126" s="1">
        <v>1.1680000000000001E-6</v>
      </c>
    </row>
    <row r="127" spans="30:31" x14ac:dyDescent="0.25">
      <c r="AD127">
        <v>-0.89500000000000002</v>
      </c>
      <c r="AE127" s="1">
        <v>1.1629999999999999E-6</v>
      </c>
    </row>
    <row r="128" spans="30:31" x14ac:dyDescent="0.25">
      <c r="AD128">
        <v>-0.89600000000000002</v>
      </c>
      <c r="AE128" s="1">
        <v>1.1680000000000001E-6</v>
      </c>
    </row>
    <row r="129" spans="30:31" x14ac:dyDescent="0.25">
      <c r="AD129">
        <v>-0.89700000000000002</v>
      </c>
      <c r="AE129" s="1">
        <v>1.1629999999999999E-6</v>
      </c>
    </row>
    <row r="130" spans="30:31" x14ac:dyDescent="0.25">
      <c r="AD130">
        <v>-0.89800000000000002</v>
      </c>
      <c r="AE130" s="1">
        <v>1.1710000000000001E-6</v>
      </c>
    </row>
    <row r="131" spans="30:31" x14ac:dyDescent="0.25">
      <c r="AD131">
        <v>-0.89900000000000002</v>
      </c>
      <c r="AE131" s="1">
        <v>1.1659999999999999E-6</v>
      </c>
    </row>
    <row r="132" spans="30:31" x14ac:dyDescent="0.25">
      <c r="AD132">
        <v>-0.9</v>
      </c>
      <c r="AE132" s="1">
        <v>1.172E-6</v>
      </c>
    </row>
    <row r="133" spans="30:31" x14ac:dyDescent="0.25">
      <c r="AD133">
        <v>-0.90100000000000002</v>
      </c>
      <c r="AE133" s="1">
        <v>1.1680000000000001E-6</v>
      </c>
    </row>
    <row r="134" spans="30:31" x14ac:dyDescent="0.25">
      <c r="AD134">
        <v>-0.90200000000000002</v>
      </c>
      <c r="AE134" s="1">
        <v>1.172E-6</v>
      </c>
    </row>
    <row r="135" spans="30:31" x14ac:dyDescent="0.25">
      <c r="AD135">
        <v>-0.90300000000000002</v>
      </c>
      <c r="AE135" s="1">
        <v>1.1710000000000001E-6</v>
      </c>
    </row>
    <row r="136" spans="30:31" x14ac:dyDescent="0.25">
      <c r="AD136">
        <v>-0.90400000000000003</v>
      </c>
      <c r="AE136" s="1">
        <v>1.1739999999999999E-6</v>
      </c>
    </row>
    <row r="137" spans="30:31" x14ac:dyDescent="0.25">
      <c r="AD137">
        <v>-0.90500000000000003</v>
      </c>
      <c r="AE137" s="1">
        <v>1.1710000000000001E-6</v>
      </c>
    </row>
    <row r="138" spans="30:31" x14ac:dyDescent="0.25">
      <c r="AD138">
        <v>-0.90600000000000003</v>
      </c>
      <c r="AE138" s="1">
        <v>1.176E-6</v>
      </c>
    </row>
    <row r="139" spans="30:31" x14ac:dyDescent="0.25">
      <c r="AD139">
        <v>-0.90700000000000003</v>
      </c>
      <c r="AE139" s="1">
        <v>1.173E-6</v>
      </c>
    </row>
    <row r="140" spans="30:31" x14ac:dyDescent="0.25">
      <c r="AD140">
        <v>-0.90800000000000003</v>
      </c>
      <c r="AE140" s="1">
        <v>1.1769999999999999E-6</v>
      </c>
    </row>
    <row r="141" spans="30:31" x14ac:dyDescent="0.25">
      <c r="AD141">
        <v>-0.90900000000000003</v>
      </c>
      <c r="AE141" s="1">
        <v>1.175E-6</v>
      </c>
    </row>
    <row r="142" spans="30:31" x14ac:dyDescent="0.25">
      <c r="AD142">
        <v>-0.91</v>
      </c>
      <c r="AE142" s="1">
        <v>1.178E-6</v>
      </c>
    </row>
    <row r="143" spans="30:31" x14ac:dyDescent="0.25">
      <c r="AD143">
        <v>-0.91100000000000003</v>
      </c>
      <c r="AE143" s="1">
        <v>1.178E-6</v>
      </c>
    </row>
    <row r="144" spans="30:31" x14ac:dyDescent="0.25">
      <c r="AD144">
        <v>-0.91200000000000003</v>
      </c>
      <c r="AE144" s="1">
        <v>1.1790000000000001E-6</v>
      </c>
    </row>
    <row r="145" spans="30:31" x14ac:dyDescent="0.25">
      <c r="AD145">
        <v>-0.91300000000000003</v>
      </c>
      <c r="AE145" s="1">
        <v>1.178E-6</v>
      </c>
    </row>
    <row r="146" spans="30:31" x14ac:dyDescent="0.25">
      <c r="AD146">
        <v>-0.91400000000000003</v>
      </c>
      <c r="AE146" s="1">
        <v>1.1820000000000001E-6</v>
      </c>
    </row>
    <row r="147" spans="30:31" x14ac:dyDescent="0.25">
      <c r="AD147">
        <v>-0.91500000000000004</v>
      </c>
      <c r="AE147" s="1">
        <v>1.1790000000000001E-6</v>
      </c>
    </row>
    <row r="148" spans="30:31" x14ac:dyDescent="0.25">
      <c r="AD148">
        <v>-0.91600000000000004</v>
      </c>
      <c r="AE148" s="1">
        <v>1.1829999999999999E-6</v>
      </c>
    </row>
    <row r="149" spans="30:31" x14ac:dyDescent="0.25">
      <c r="AD149">
        <v>-0.91700000000000004</v>
      </c>
      <c r="AE149" s="1">
        <v>1.181E-6</v>
      </c>
    </row>
    <row r="150" spans="30:31" x14ac:dyDescent="0.25">
      <c r="AD150">
        <v>-0.91800000000000004</v>
      </c>
      <c r="AE150" s="1">
        <v>1.184E-6</v>
      </c>
    </row>
    <row r="151" spans="30:31" x14ac:dyDescent="0.25">
      <c r="AD151">
        <v>-0.91900000000000004</v>
      </c>
      <c r="AE151" s="1">
        <v>1.1829999999999999E-6</v>
      </c>
    </row>
    <row r="152" spans="30:31" x14ac:dyDescent="0.25">
      <c r="AD152">
        <v>-0.92</v>
      </c>
      <c r="AE152" s="1">
        <v>1.1850000000000001E-6</v>
      </c>
    </row>
    <row r="153" spans="30:31" x14ac:dyDescent="0.25">
      <c r="AD153">
        <v>-0.92100000000000004</v>
      </c>
      <c r="AE153" s="1">
        <v>1.1850000000000001E-6</v>
      </c>
    </row>
    <row r="154" spans="30:31" x14ac:dyDescent="0.25">
      <c r="AD154">
        <v>-0.92200000000000004</v>
      </c>
      <c r="AE154" s="1">
        <v>1.1880000000000001E-6</v>
      </c>
    </row>
    <row r="155" spans="30:31" x14ac:dyDescent="0.25">
      <c r="AD155">
        <v>-0.92300000000000004</v>
      </c>
      <c r="AE155" s="1">
        <v>1.186E-6</v>
      </c>
    </row>
    <row r="156" spans="30:31" x14ac:dyDescent="0.25">
      <c r="AD156">
        <v>-0.92400000000000004</v>
      </c>
      <c r="AE156" s="1">
        <v>1.189E-6</v>
      </c>
    </row>
    <row r="157" spans="30:31" x14ac:dyDescent="0.25">
      <c r="AD157">
        <v>-0.92500000000000004</v>
      </c>
      <c r="AE157" s="1">
        <v>1.189E-6</v>
      </c>
    </row>
    <row r="158" spans="30:31" x14ac:dyDescent="0.25">
      <c r="AD158">
        <v>-0.92600000000000005</v>
      </c>
      <c r="AE158" s="1">
        <v>1.189E-6</v>
      </c>
    </row>
    <row r="159" spans="30:31" x14ac:dyDescent="0.25">
      <c r="AD159">
        <v>-0.92700000000000005</v>
      </c>
      <c r="AE159" s="1">
        <v>1.1909999999999999E-6</v>
      </c>
    </row>
    <row r="160" spans="30:31" x14ac:dyDescent="0.25">
      <c r="AD160">
        <v>-0.92800000000000005</v>
      </c>
      <c r="AE160" s="1">
        <v>1.19E-6</v>
      </c>
    </row>
    <row r="161" spans="30:31" x14ac:dyDescent="0.25">
      <c r="AD161">
        <v>-0.92900000000000005</v>
      </c>
      <c r="AE161" s="1">
        <v>1.1909999999999999E-6</v>
      </c>
    </row>
    <row r="162" spans="30:31" x14ac:dyDescent="0.25">
      <c r="AD162">
        <v>-0.93</v>
      </c>
      <c r="AE162" s="1">
        <v>1.1930000000000001E-6</v>
      </c>
    </row>
    <row r="163" spans="30:31" x14ac:dyDescent="0.25">
      <c r="AD163">
        <v>-0.93100000000000005</v>
      </c>
      <c r="AE163" s="1">
        <v>1.1930000000000001E-6</v>
      </c>
    </row>
    <row r="164" spans="30:31" x14ac:dyDescent="0.25">
      <c r="AD164">
        <v>-0.93200000000000005</v>
      </c>
      <c r="AE164" s="1">
        <v>1.195E-6</v>
      </c>
    </row>
    <row r="165" spans="30:31" x14ac:dyDescent="0.25">
      <c r="AD165">
        <v>-0.93300000000000005</v>
      </c>
      <c r="AE165" s="1">
        <v>1.195E-6</v>
      </c>
    </row>
    <row r="166" spans="30:31" x14ac:dyDescent="0.25">
      <c r="AD166">
        <v>-0.93400000000000005</v>
      </c>
      <c r="AE166" s="1">
        <v>1.1960000000000001E-6</v>
      </c>
    </row>
    <row r="167" spans="30:31" x14ac:dyDescent="0.25">
      <c r="AD167">
        <v>-0.93500000000000005</v>
      </c>
      <c r="AE167" s="1">
        <v>1.198E-6</v>
      </c>
    </row>
    <row r="168" spans="30:31" x14ac:dyDescent="0.25">
      <c r="AD168">
        <v>-0.93600000000000005</v>
      </c>
      <c r="AE168" s="1">
        <v>1.1969999999999999E-6</v>
      </c>
    </row>
    <row r="169" spans="30:31" x14ac:dyDescent="0.25">
      <c r="AD169">
        <v>-0.93700000000000006</v>
      </c>
      <c r="AE169" s="1">
        <v>1.1990000000000001E-6</v>
      </c>
    </row>
    <row r="170" spans="30:31" x14ac:dyDescent="0.25">
      <c r="AD170">
        <v>-0.93799999999999994</v>
      </c>
      <c r="AE170" s="1">
        <v>1.1999999999999999E-6</v>
      </c>
    </row>
    <row r="171" spans="30:31" x14ac:dyDescent="0.25">
      <c r="AD171">
        <v>-0.93899999999999995</v>
      </c>
      <c r="AE171" s="1">
        <v>1.1990000000000001E-6</v>
      </c>
    </row>
    <row r="172" spans="30:31" x14ac:dyDescent="0.25">
      <c r="AD172">
        <v>-0.94</v>
      </c>
      <c r="AE172" s="1">
        <v>1.2020000000000001E-6</v>
      </c>
    </row>
    <row r="173" spans="30:31" x14ac:dyDescent="0.25">
      <c r="AD173">
        <v>-0.94099999999999995</v>
      </c>
      <c r="AE173" s="1">
        <v>1.201E-6</v>
      </c>
    </row>
    <row r="174" spans="30:31" x14ac:dyDescent="0.25">
      <c r="AD174">
        <v>-0.94199999999999995</v>
      </c>
      <c r="AE174" s="1">
        <v>1.2020000000000001E-6</v>
      </c>
    </row>
    <row r="175" spans="30:31" x14ac:dyDescent="0.25">
      <c r="AD175">
        <v>-0.94299999999999995</v>
      </c>
      <c r="AE175" s="1">
        <v>1.2049999999999999E-6</v>
      </c>
    </row>
    <row r="176" spans="30:31" x14ac:dyDescent="0.25">
      <c r="AD176">
        <v>-0.94399999999999995</v>
      </c>
      <c r="AE176" s="1">
        <v>1.203E-6</v>
      </c>
    </row>
    <row r="177" spans="30:31" x14ac:dyDescent="0.25">
      <c r="AD177">
        <v>-0.94499999999999995</v>
      </c>
      <c r="AE177" s="1">
        <v>1.2049999999999999E-6</v>
      </c>
    </row>
    <row r="178" spans="30:31" x14ac:dyDescent="0.25">
      <c r="AD178">
        <v>-0.94599999999999995</v>
      </c>
      <c r="AE178" s="1">
        <v>1.206E-6</v>
      </c>
    </row>
    <row r="179" spans="30:31" x14ac:dyDescent="0.25">
      <c r="AD179">
        <v>-0.94699999999999995</v>
      </c>
      <c r="AE179" s="1">
        <v>1.207E-6</v>
      </c>
    </row>
    <row r="180" spans="30:31" x14ac:dyDescent="0.25">
      <c r="AD180">
        <v>-0.94799999999999995</v>
      </c>
      <c r="AE180" s="1">
        <v>1.206E-6</v>
      </c>
    </row>
    <row r="181" spans="30:31" x14ac:dyDescent="0.25">
      <c r="AD181">
        <v>-0.94899999999999995</v>
      </c>
      <c r="AE181" s="1">
        <v>1.209E-6</v>
      </c>
    </row>
    <row r="182" spans="30:31" x14ac:dyDescent="0.25">
      <c r="AD182">
        <v>-0.95</v>
      </c>
      <c r="AE182" s="1">
        <v>1.207E-6</v>
      </c>
    </row>
    <row r="183" spans="30:31" x14ac:dyDescent="0.25">
      <c r="AD183">
        <v>-0.95099999999999996</v>
      </c>
      <c r="AE183" s="1">
        <v>1.212E-6</v>
      </c>
    </row>
    <row r="184" spans="30:31" x14ac:dyDescent="0.25">
      <c r="AD184">
        <v>-0.95199999999999996</v>
      </c>
      <c r="AE184" s="1">
        <v>1.209E-6</v>
      </c>
    </row>
    <row r="185" spans="30:31" x14ac:dyDescent="0.25">
      <c r="AD185">
        <v>-0.95299999999999996</v>
      </c>
      <c r="AE185" s="1">
        <v>1.212E-6</v>
      </c>
    </row>
    <row r="186" spans="30:31" x14ac:dyDescent="0.25">
      <c r="AD186">
        <v>-0.95399999999999996</v>
      </c>
      <c r="AE186" s="1">
        <v>1.212E-6</v>
      </c>
    </row>
    <row r="187" spans="30:31" x14ac:dyDescent="0.25">
      <c r="AD187">
        <v>-0.95499999999999996</v>
      </c>
      <c r="AE187" s="1">
        <v>1.2139999999999999E-6</v>
      </c>
    </row>
    <row r="188" spans="30:31" x14ac:dyDescent="0.25">
      <c r="AD188">
        <v>-0.95599999999999996</v>
      </c>
      <c r="AE188" s="1">
        <v>1.2130000000000001E-6</v>
      </c>
    </row>
    <row r="189" spans="30:31" x14ac:dyDescent="0.25">
      <c r="AD189">
        <v>-0.95699999999999996</v>
      </c>
      <c r="AE189" s="1">
        <v>1.2160000000000001E-6</v>
      </c>
    </row>
    <row r="190" spans="30:31" x14ac:dyDescent="0.25">
      <c r="AD190">
        <v>-0.95799999999999996</v>
      </c>
      <c r="AE190" s="1">
        <v>1.2139999999999999E-6</v>
      </c>
    </row>
    <row r="191" spans="30:31" x14ac:dyDescent="0.25">
      <c r="AD191">
        <v>-0.95899999999999996</v>
      </c>
      <c r="AE191" s="1">
        <v>1.2190000000000001E-6</v>
      </c>
    </row>
    <row r="192" spans="30:31" x14ac:dyDescent="0.25">
      <c r="AD192">
        <v>-0.96</v>
      </c>
      <c r="AE192" s="1">
        <v>1.215E-6</v>
      </c>
    </row>
    <row r="193" spans="30:31" x14ac:dyDescent="0.25">
      <c r="AD193">
        <v>-0.96099999999999997</v>
      </c>
      <c r="AE193" s="1">
        <v>1.2190000000000001E-6</v>
      </c>
    </row>
    <row r="194" spans="30:31" x14ac:dyDescent="0.25">
      <c r="AD194">
        <v>-0.96199999999999997</v>
      </c>
      <c r="AE194" s="1">
        <v>1.218E-6</v>
      </c>
    </row>
    <row r="195" spans="30:31" x14ac:dyDescent="0.25">
      <c r="AD195">
        <v>-0.96299999999999997</v>
      </c>
      <c r="AE195" s="1">
        <v>1.221E-6</v>
      </c>
    </row>
    <row r="196" spans="30:31" x14ac:dyDescent="0.25">
      <c r="AD196">
        <v>-0.96399999999999997</v>
      </c>
      <c r="AE196" s="1">
        <v>1.2190000000000001E-6</v>
      </c>
    </row>
    <row r="197" spans="30:31" x14ac:dyDescent="0.25">
      <c r="AD197">
        <v>-0.96499999999999997</v>
      </c>
      <c r="AE197" s="1">
        <v>1.223E-6</v>
      </c>
    </row>
    <row r="198" spans="30:31" x14ac:dyDescent="0.25">
      <c r="AD198">
        <v>-0.96599999999999997</v>
      </c>
      <c r="AE198" s="1">
        <v>1.22E-6</v>
      </c>
    </row>
    <row r="199" spans="30:31" x14ac:dyDescent="0.25">
      <c r="AD199">
        <v>-0.96699999999999997</v>
      </c>
      <c r="AE199" s="1">
        <v>1.2249999999999999E-6</v>
      </c>
    </row>
    <row r="200" spans="30:31" x14ac:dyDescent="0.25">
      <c r="AD200">
        <v>-0.96799999999999997</v>
      </c>
      <c r="AE200" s="1">
        <v>1.2219999999999999E-6</v>
      </c>
    </row>
    <row r="201" spans="30:31" x14ac:dyDescent="0.25">
      <c r="AD201">
        <v>-0.96899999999999997</v>
      </c>
      <c r="AE201" s="1">
        <v>1.2249999999999999E-6</v>
      </c>
    </row>
    <row r="202" spans="30:31" x14ac:dyDescent="0.25">
      <c r="AD202">
        <v>-0.97</v>
      </c>
      <c r="AE202" s="1">
        <v>1.2240000000000001E-6</v>
      </c>
    </row>
    <row r="203" spans="30:31" x14ac:dyDescent="0.25">
      <c r="AD203">
        <v>-0.97099999999999997</v>
      </c>
      <c r="AE203" s="1">
        <v>1.2279999999999999E-6</v>
      </c>
    </row>
    <row r="204" spans="30:31" x14ac:dyDescent="0.25">
      <c r="AD204">
        <v>-0.97199999999999998</v>
      </c>
      <c r="AE204" s="1">
        <v>1.226E-6</v>
      </c>
    </row>
    <row r="205" spans="30:31" x14ac:dyDescent="0.25">
      <c r="AD205">
        <v>-0.97299999999999998</v>
      </c>
      <c r="AE205" s="1">
        <v>1.229E-6</v>
      </c>
    </row>
    <row r="206" spans="30:31" x14ac:dyDescent="0.25">
      <c r="AD206">
        <v>-0.97399999999999998</v>
      </c>
      <c r="AE206" s="1">
        <v>1.226E-6</v>
      </c>
    </row>
    <row r="207" spans="30:31" x14ac:dyDescent="0.25">
      <c r="AD207">
        <v>-0.97499999999999998</v>
      </c>
      <c r="AE207" s="1">
        <v>1.232E-6</v>
      </c>
    </row>
    <row r="208" spans="30:31" x14ac:dyDescent="0.25">
      <c r="AD208">
        <v>-0.97599999999999998</v>
      </c>
      <c r="AE208" s="1">
        <v>1.2279999999999999E-6</v>
      </c>
    </row>
    <row r="209" spans="30:31" x14ac:dyDescent="0.25">
      <c r="AD209">
        <v>-0.97699999999999998</v>
      </c>
      <c r="AE209" s="1">
        <v>1.2330000000000001E-6</v>
      </c>
    </row>
    <row r="210" spans="30:31" x14ac:dyDescent="0.25">
      <c r="AD210">
        <v>-0.97799999999999998</v>
      </c>
      <c r="AE210" s="1">
        <v>1.2309999999999999E-6</v>
      </c>
    </row>
    <row r="211" spans="30:31" x14ac:dyDescent="0.25">
      <c r="AD211">
        <v>-0.97899999999999998</v>
      </c>
      <c r="AE211" s="1">
        <v>1.235E-6</v>
      </c>
    </row>
    <row r="212" spans="30:31" x14ac:dyDescent="0.25">
      <c r="AD212">
        <v>-0.98</v>
      </c>
      <c r="AE212" s="1">
        <v>1.2330000000000001E-6</v>
      </c>
    </row>
    <row r="213" spans="30:31" x14ac:dyDescent="0.25">
      <c r="AD213">
        <v>-0.98099999999999998</v>
      </c>
      <c r="AE213" s="1">
        <v>1.237E-6</v>
      </c>
    </row>
    <row r="214" spans="30:31" x14ac:dyDescent="0.25">
      <c r="AD214">
        <v>-0.98199999999999998</v>
      </c>
      <c r="AE214" s="1">
        <v>1.232E-6</v>
      </c>
    </row>
    <row r="215" spans="30:31" x14ac:dyDescent="0.25">
      <c r="AD215">
        <v>-0.98299999999999998</v>
      </c>
      <c r="AE215" s="1">
        <v>1.2389999999999999E-6</v>
      </c>
    </row>
    <row r="216" spans="30:31" x14ac:dyDescent="0.25">
      <c r="AD216">
        <v>-0.98399999999999999</v>
      </c>
      <c r="AE216" s="1">
        <v>1.235E-6</v>
      </c>
    </row>
    <row r="217" spans="30:31" x14ac:dyDescent="0.25">
      <c r="AD217">
        <v>-0.98499999999999999</v>
      </c>
      <c r="AE217" s="1">
        <v>1.2389999999999999E-6</v>
      </c>
    </row>
    <row r="218" spans="30:31" x14ac:dyDescent="0.25">
      <c r="AD218">
        <v>-0.98599999999999999</v>
      </c>
      <c r="AE218" s="1">
        <v>1.237E-6</v>
      </c>
    </row>
    <row r="219" spans="30:31" x14ac:dyDescent="0.25">
      <c r="AD219">
        <v>-0.98699999999999999</v>
      </c>
      <c r="AE219" s="1">
        <v>1.2410000000000001E-6</v>
      </c>
    </row>
    <row r="220" spans="30:31" x14ac:dyDescent="0.25">
      <c r="AD220">
        <v>-0.98799999999999999</v>
      </c>
      <c r="AE220" s="1">
        <v>1.238E-6</v>
      </c>
    </row>
    <row r="221" spans="30:31" x14ac:dyDescent="0.25">
      <c r="AD221">
        <v>-0.98899999999999999</v>
      </c>
      <c r="AE221" s="1">
        <v>1.2440000000000001E-6</v>
      </c>
    </row>
    <row r="222" spans="30:31" x14ac:dyDescent="0.25">
      <c r="AD222">
        <v>-0.99</v>
      </c>
      <c r="AE222" s="1">
        <v>1.2389999999999999E-6</v>
      </c>
    </row>
    <row r="223" spans="30:31" x14ac:dyDescent="0.25">
      <c r="AD223">
        <v>-0.99099999999999999</v>
      </c>
      <c r="AE223" s="1">
        <v>1.246E-6</v>
      </c>
    </row>
    <row r="224" spans="30:31" x14ac:dyDescent="0.25">
      <c r="AD224">
        <v>-0.99199999999999999</v>
      </c>
      <c r="AE224" s="1">
        <v>1.2410000000000001E-6</v>
      </c>
    </row>
    <row r="225" spans="30:31" x14ac:dyDescent="0.25">
      <c r="AD225">
        <v>-0.99299999999999999</v>
      </c>
      <c r="AE225" s="1">
        <v>1.246E-6</v>
      </c>
    </row>
    <row r="226" spans="30:31" x14ac:dyDescent="0.25">
      <c r="AD226">
        <v>-0.99399999999999999</v>
      </c>
      <c r="AE226" s="1">
        <v>1.2440000000000001E-6</v>
      </c>
    </row>
    <row r="227" spans="30:31" x14ac:dyDescent="0.25">
      <c r="AD227">
        <v>-0.995</v>
      </c>
      <c r="AE227" s="1">
        <v>1.248E-6</v>
      </c>
    </row>
    <row r="228" spans="30:31" x14ac:dyDescent="0.25">
      <c r="AD228">
        <v>-0.996</v>
      </c>
      <c r="AE228" s="1">
        <v>1.2449999999999999E-6</v>
      </c>
    </row>
    <row r="229" spans="30:31" x14ac:dyDescent="0.25">
      <c r="AD229">
        <v>-0.997</v>
      </c>
      <c r="AE229" s="1">
        <v>1.2500000000000001E-6</v>
      </c>
    </row>
    <row r="230" spans="30:31" x14ac:dyDescent="0.25">
      <c r="AD230">
        <v>-0.998</v>
      </c>
      <c r="AE230" s="1">
        <v>1.2470000000000001E-6</v>
      </c>
    </row>
    <row r="231" spans="30:31" x14ac:dyDescent="0.25">
      <c r="AD231">
        <v>-0.999</v>
      </c>
      <c r="AE231" s="1">
        <v>1.252E-6</v>
      </c>
    </row>
    <row r="232" spans="30:31" x14ac:dyDescent="0.25">
      <c r="AD232">
        <v>-1</v>
      </c>
      <c r="AE232" s="1">
        <v>1.248E-6</v>
      </c>
    </row>
    <row r="233" spans="30:31" x14ac:dyDescent="0.25">
      <c r="AD233">
        <v>-1.0009999999999999</v>
      </c>
      <c r="AE233" s="1">
        <v>1.252E-6</v>
      </c>
    </row>
    <row r="234" spans="30:31" x14ac:dyDescent="0.25">
      <c r="AD234">
        <v>-1.002</v>
      </c>
      <c r="AE234" s="1">
        <v>1.2500000000000001E-6</v>
      </c>
    </row>
    <row r="235" spans="30:31" x14ac:dyDescent="0.25">
      <c r="AD235">
        <v>-1.0029999999999999</v>
      </c>
      <c r="AE235" s="1">
        <v>1.2529999999999999E-6</v>
      </c>
    </row>
    <row r="236" spans="30:31" x14ac:dyDescent="0.25">
      <c r="AD236">
        <v>-1.004</v>
      </c>
      <c r="AE236" s="1">
        <v>1.2529999999999999E-6</v>
      </c>
    </row>
    <row r="237" spans="30:31" x14ac:dyDescent="0.25">
      <c r="AD237">
        <v>-1.0049999999999999</v>
      </c>
      <c r="AE237" s="1">
        <v>1.2559999999999999E-6</v>
      </c>
    </row>
    <row r="238" spans="30:31" x14ac:dyDescent="0.25">
      <c r="AD238">
        <v>-1.006</v>
      </c>
      <c r="AE238" s="1">
        <v>1.2529999999999999E-6</v>
      </c>
    </row>
    <row r="239" spans="30:31" x14ac:dyDescent="0.25">
      <c r="AD239">
        <v>-1.0069999999999999</v>
      </c>
      <c r="AE239" s="1">
        <v>1.2589999999999999E-6</v>
      </c>
    </row>
    <row r="240" spans="30:31" x14ac:dyDescent="0.25">
      <c r="AD240">
        <v>-1.008</v>
      </c>
      <c r="AE240" s="1">
        <v>1.254E-6</v>
      </c>
    </row>
    <row r="241" spans="30:31" x14ac:dyDescent="0.25">
      <c r="AD241">
        <v>-1.0089999999999999</v>
      </c>
      <c r="AE241" s="1">
        <v>1.2589999999999999E-6</v>
      </c>
    </row>
    <row r="242" spans="30:31" x14ac:dyDescent="0.25">
      <c r="AD242">
        <v>-1.01</v>
      </c>
      <c r="AE242" s="1">
        <v>1.2559999999999999E-6</v>
      </c>
    </row>
    <row r="243" spans="30:31" x14ac:dyDescent="0.25">
      <c r="AD243">
        <v>-1.0109999999999999</v>
      </c>
      <c r="AE243" s="1">
        <v>1.26E-6</v>
      </c>
    </row>
    <row r="244" spans="30:31" x14ac:dyDescent="0.25">
      <c r="AD244">
        <v>-1.012</v>
      </c>
      <c r="AE244" s="1">
        <v>1.2580000000000001E-6</v>
      </c>
    </row>
    <row r="245" spans="30:31" x14ac:dyDescent="0.25">
      <c r="AD245">
        <v>-1.0129999999999999</v>
      </c>
      <c r="AE245" s="1">
        <v>1.263E-6</v>
      </c>
    </row>
    <row r="246" spans="30:31" x14ac:dyDescent="0.25">
      <c r="AD246">
        <v>-1.014</v>
      </c>
      <c r="AE246" s="1">
        <v>1.257E-6</v>
      </c>
    </row>
    <row r="247" spans="30:31" x14ac:dyDescent="0.25">
      <c r="AD247">
        <v>-1.0149999999999999</v>
      </c>
      <c r="AE247" s="1">
        <v>1.266E-6</v>
      </c>
    </row>
    <row r="248" spans="30:31" x14ac:dyDescent="0.25">
      <c r="AD248">
        <v>-1.016</v>
      </c>
      <c r="AE248" s="1">
        <v>1.26E-6</v>
      </c>
    </row>
    <row r="249" spans="30:31" x14ac:dyDescent="0.25">
      <c r="AD249">
        <v>-1.0169999999999999</v>
      </c>
      <c r="AE249" s="1">
        <v>1.266E-6</v>
      </c>
    </row>
    <row r="250" spans="30:31" x14ac:dyDescent="0.25">
      <c r="AD250">
        <v>-1.018</v>
      </c>
      <c r="AE250" s="1">
        <v>1.263E-6</v>
      </c>
    </row>
    <row r="251" spans="30:31" x14ac:dyDescent="0.25">
      <c r="AD251">
        <v>-1.0189999999999999</v>
      </c>
      <c r="AE251" s="1">
        <v>1.269E-6</v>
      </c>
    </row>
    <row r="252" spans="30:31" x14ac:dyDescent="0.25">
      <c r="AD252">
        <v>-1.02</v>
      </c>
      <c r="AE252" s="1">
        <v>1.263E-6</v>
      </c>
    </row>
    <row r="253" spans="30:31" x14ac:dyDescent="0.25">
      <c r="AD253">
        <v>-1.0209999999999999</v>
      </c>
      <c r="AE253" s="1">
        <v>1.269E-6</v>
      </c>
    </row>
    <row r="254" spans="30:31" x14ac:dyDescent="0.25">
      <c r="AD254">
        <v>-1.022</v>
      </c>
      <c r="AE254" s="1">
        <v>1.265E-6</v>
      </c>
    </row>
    <row r="255" spans="30:31" x14ac:dyDescent="0.25">
      <c r="AD255">
        <v>-1.0229999999999999</v>
      </c>
      <c r="AE255" s="1">
        <v>1.271E-6</v>
      </c>
    </row>
    <row r="256" spans="30:31" x14ac:dyDescent="0.25">
      <c r="AD256">
        <v>-1.024</v>
      </c>
      <c r="AE256" s="1">
        <v>1.2669999999999999E-6</v>
      </c>
    </row>
    <row r="257" spans="30:31" x14ac:dyDescent="0.25">
      <c r="AD257">
        <v>-1.0249999999999999</v>
      </c>
      <c r="AE257" s="1">
        <v>1.2729999999999999E-6</v>
      </c>
    </row>
    <row r="258" spans="30:31" x14ac:dyDescent="0.25">
      <c r="AD258">
        <v>-1.026</v>
      </c>
      <c r="AE258" s="1">
        <v>1.269E-6</v>
      </c>
    </row>
    <row r="259" spans="30:31" x14ac:dyDescent="0.25">
      <c r="AD259">
        <v>-1.0269999999999999</v>
      </c>
      <c r="AE259" s="1">
        <v>1.2750000000000001E-6</v>
      </c>
    </row>
    <row r="260" spans="30:31" x14ac:dyDescent="0.25">
      <c r="AD260">
        <v>-1.028</v>
      </c>
      <c r="AE260" s="1">
        <v>1.2699999999999999E-6</v>
      </c>
    </row>
    <row r="261" spans="30:31" x14ac:dyDescent="0.25">
      <c r="AD261">
        <v>-1.0289999999999999</v>
      </c>
      <c r="AE261" s="1">
        <v>1.2759999999999999E-6</v>
      </c>
    </row>
    <row r="262" spans="30:31" x14ac:dyDescent="0.25">
      <c r="AD262">
        <v>-1.03</v>
      </c>
      <c r="AE262" s="1">
        <v>1.271E-6</v>
      </c>
    </row>
    <row r="263" spans="30:31" x14ac:dyDescent="0.25">
      <c r="AD263">
        <v>-1.0309999999999999</v>
      </c>
      <c r="AE263" s="1">
        <v>1.2780000000000001E-6</v>
      </c>
    </row>
    <row r="264" spans="30:31" x14ac:dyDescent="0.25">
      <c r="AD264">
        <v>-1.032</v>
      </c>
      <c r="AE264" s="1">
        <v>1.2729999999999999E-6</v>
      </c>
    </row>
    <row r="265" spans="30:31" x14ac:dyDescent="0.25">
      <c r="AD265">
        <v>-1.0329999999999999</v>
      </c>
      <c r="AE265" s="1">
        <v>1.279E-6</v>
      </c>
    </row>
    <row r="266" spans="30:31" x14ac:dyDescent="0.25">
      <c r="AD266">
        <v>-1.034</v>
      </c>
      <c r="AE266" s="1">
        <v>1.2750000000000001E-6</v>
      </c>
    </row>
    <row r="267" spans="30:31" x14ac:dyDescent="0.25">
      <c r="AD267">
        <v>-1.0349999999999999</v>
      </c>
      <c r="AE267" s="1">
        <v>1.282E-6</v>
      </c>
    </row>
    <row r="268" spans="30:31" x14ac:dyDescent="0.25">
      <c r="AD268">
        <v>-1.036</v>
      </c>
      <c r="AE268" s="1">
        <v>1.2759999999999999E-6</v>
      </c>
    </row>
    <row r="269" spans="30:31" x14ac:dyDescent="0.25">
      <c r="AD269">
        <v>-1.0369999999999999</v>
      </c>
      <c r="AE269" s="1">
        <v>1.283E-6</v>
      </c>
    </row>
    <row r="270" spans="30:31" x14ac:dyDescent="0.25">
      <c r="AD270">
        <v>-1.038</v>
      </c>
      <c r="AE270" s="1">
        <v>1.277E-6</v>
      </c>
    </row>
    <row r="271" spans="30:31" x14ac:dyDescent="0.25">
      <c r="AD271">
        <v>-1.0389999999999999</v>
      </c>
      <c r="AE271" s="1">
        <v>1.2860000000000001E-6</v>
      </c>
    </row>
    <row r="272" spans="30:31" x14ac:dyDescent="0.25">
      <c r="AD272">
        <v>-1.04</v>
      </c>
      <c r="AE272" s="1">
        <v>1.279E-6</v>
      </c>
    </row>
    <row r="273" spans="30:31" x14ac:dyDescent="0.25">
      <c r="AD273">
        <v>-1.0409999999999999</v>
      </c>
      <c r="AE273" s="1">
        <v>1.2860000000000001E-6</v>
      </c>
    </row>
    <row r="274" spans="30:31" x14ac:dyDescent="0.25">
      <c r="AD274">
        <v>-1.042</v>
      </c>
      <c r="AE274" s="1">
        <v>1.2810000000000001E-6</v>
      </c>
    </row>
    <row r="275" spans="30:31" x14ac:dyDescent="0.25">
      <c r="AD275">
        <v>-1.0429999999999999</v>
      </c>
      <c r="AE275" s="1">
        <v>1.288E-6</v>
      </c>
    </row>
    <row r="276" spans="30:31" x14ac:dyDescent="0.25">
      <c r="AD276">
        <v>-1.044</v>
      </c>
      <c r="AE276" s="1">
        <v>1.283E-6</v>
      </c>
    </row>
    <row r="277" spans="30:31" x14ac:dyDescent="0.25">
      <c r="AD277">
        <v>-1.0449999999999999</v>
      </c>
      <c r="AE277" s="1">
        <v>1.2899999999999999E-6</v>
      </c>
    </row>
    <row r="278" spans="30:31" x14ac:dyDescent="0.25">
      <c r="AD278">
        <v>-1.046</v>
      </c>
      <c r="AE278" s="1">
        <v>1.283E-6</v>
      </c>
    </row>
    <row r="279" spans="30:31" x14ac:dyDescent="0.25">
      <c r="AD279">
        <v>-1.0469999999999999</v>
      </c>
      <c r="AE279" s="1">
        <v>1.291E-6</v>
      </c>
    </row>
    <row r="280" spans="30:31" x14ac:dyDescent="0.25">
      <c r="AD280">
        <v>-1.048</v>
      </c>
      <c r="AE280" s="1">
        <v>1.2860000000000001E-6</v>
      </c>
    </row>
    <row r="281" spans="30:31" x14ac:dyDescent="0.25">
      <c r="AD281">
        <v>-1.0489999999999999</v>
      </c>
      <c r="AE281" s="1">
        <v>1.2920000000000001E-6</v>
      </c>
    </row>
    <row r="282" spans="30:31" x14ac:dyDescent="0.25">
      <c r="AD282">
        <v>-1.05</v>
      </c>
      <c r="AE282" s="1">
        <v>1.288E-6</v>
      </c>
    </row>
    <row r="283" spans="30:31" x14ac:dyDescent="0.25">
      <c r="AD283">
        <v>-1.0509999999999999</v>
      </c>
      <c r="AE283" s="1">
        <v>1.294E-6</v>
      </c>
    </row>
    <row r="284" spans="30:31" x14ac:dyDescent="0.25">
      <c r="AD284">
        <v>-1.052</v>
      </c>
      <c r="AE284" s="1">
        <v>1.2899999999999999E-6</v>
      </c>
    </row>
    <row r="285" spans="30:31" x14ac:dyDescent="0.25">
      <c r="AD285">
        <v>-1.0529999999999999</v>
      </c>
      <c r="AE285" s="1">
        <v>1.296E-6</v>
      </c>
    </row>
    <row r="286" spans="30:31" x14ac:dyDescent="0.25">
      <c r="AD286">
        <v>-1.054</v>
      </c>
      <c r="AE286" s="1">
        <v>1.2899999999999999E-6</v>
      </c>
    </row>
    <row r="287" spans="30:31" x14ac:dyDescent="0.25">
      <c r="AD287">
        <v>-1.0549999999999999</v>
      </c>
      <c r="AE287" s="1">
        <v>1.299E-6</v>
      </c>
    </row>
    <row r="288" spans="30:31" x14ac:dyDescent="0.25">
      <c r="AD288">
        <v>-1.056</v>
      </c>
      <c r="AE288" s="1">
        <v>1.2929999999999999E-6</v>
      </c>
    </row>
    <row r="289" spans="30:31" x14ac:dyDescent="0.25">
      <c r="AD289">
        <v>-1.0569999999999999</v>
      </c>
      <c r="AE289" s="1">
        <v>1.299E-6</v>
      </c>
    </row>
    <row r="290" spans="30:31" x14ac:dyDescent="0.25">
      <c r="AD290">
        <v>-1.0580000000000001</v>
      </c>
      <c r="AE290" s="1">
        <v>1.2950000000000001E-6</v>
      </c>
    </row>
    <row r="291" spans="30:31" x14ac:dyDescent="0.25">
      <c r="AD291">
        <v>-1.0589999999999999</v>
      </c>
      <c r="AE291" s="1">
        <v>1.3009999999999999E-6</v>
      </c>
    </row>
    <row r="292" spans="30:31" x14ac:dyDescent="0.25">
      <c r="AD292">
        <v>-1.06</v>
      </c>
      <c r="AE292" s="1">
        <v>1.296E-6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akanibolotsky</dc:creator>
  <cp:lastModifiedBy>akanibolotsky</cp:lastModifiedBy>
  <dcterms:created xsi:type="dcterms:W3CDTF">2025-08-23T22:24:26Z</dcterms:created>
  <dcterms:modified xsi:type="dcterms:W3CDTF">2025-09-09T20:08:56Z</dcterms:modified>
</cp:coreProperties>
</file>