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OneDrive\Documents\PhD\tetra sleep\"/>
    </mc:Choice>
  </mc:AlternateContent>
  <xr:revisionPtr revIDLastSave="0" documentId="13_ncr:1_{430722EA-A32D-4FC8-A672-EDAE1F042643}" xr6:coauthVersionLast="47" xr6:coauthVersionMax="47" xr10:uidLastSave="{00000000-0000-0000-0000-000000000000}"/>
  <bookViews>
    <workbookView xWindow="-110" yWindow="-110" windowWidth="19420" windowHeight="10420" firstSheet="1" activeTab="1" xr2:uid="{849766B9-9445-4FAB-9C44-CD9417FC9065}"/>
  </bookViews>
  <sheets>
    <sheet name="wake" sheetId="1" r:id="rId1"/>
    <sheet name="sleep" sheetId="3" r:id="rId2"/>
  </sheets>
  <definedNames>
    <definedName name="_xlnm._FilterDatabase" localSheetId="0" hidden="1">wake!$A$1:$AN$149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" i="3" l="1"/>
  <c r="AG3" i="3"/>
  <c r="AH3" i="3"/>
  <c r="AI3" i="3"/>
  <c r="AJ3" i="3"/>
  <c r="AK3" i="3"/>
  <c r="AL3" i="3"/>
  <c r="AM3" i="3"/>
  <c r="AN3" i="3"/>
  <c r="AF4" i="3"/>
  <c r="AG4" i="3"/>
  <c r="AH4" i="3"/>
  <c r="AI4" i="3"/>
  <c r="AJ4" i="3"/>
  <c r="AK4" i="3"/>
  <c r="AL4" i="3"/>
  <c r="AM4" i="3"/>
  <c r="AN4" i="3"/>
  <c r="AF5" i="3"/>
  <c r="AG5" i="3"/>
  <c r="AH5" i="3"/>
  <c r="AI5" i="3"/>
  <c r="AJ5" i="3"/>
  <c r="AK5" i="3"/>
  <c r="AL5" i="3"/>
  <c r="AM5" i="3"/>
  <c r="AN5" i="3"/>
  <c r="AF6" i="3"/>
  <c r="AG6" i="3"/>
  <c r="AH6" i="3"/>
  <c r="AI6" i="3"/>
  <c r="AJ6" i="3"/>
  <c r="AK6" i="3"/>
  <c r="AL6" i="3"/>
  <c r="AM6" i="3"/>
  <c r="AN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G2" i="3"/>
  <c r="AH2" i="3"/>
  <c r="AI2" i="3"/>
  <c r="AJ2" i="3"/>
  <c r="AK2" i="3"/>
  <c r="AL2" i="3"/>
  <c r="AM2" i="3"/>
  <c r="AN2" i="3"/>
  <c r="AG7" i="3"/>
  <c r="AH7" i="3"/>
  <c r="AI7" i="3"/>
  <c r="AJ7" i="3"/>
  <c r="AK7" i="3"/>
  <c r="AL7" i="3"/>
  <c r="AM7" i="3"/>
  <c r="AN7" i="3"/>
  <c r="AG8" i="3"/>
  <c r="AH8" i="3"/>
  <c r="AI8" i="3"/>
  <c r="AJ8" i="3"/>
  <c r="AK8" i="3"/>
  <c r="AL8" i="3"/>
  <c r="AM8" i="3"/>
  <c r="AN8" i="3"/>
  <c r="AG9" i="3"/>
  <c r="AH9" i="3"/>
  <c r="AI9" i="3"/>
  <c r="AJ9" i="3"/>
  <c r="AK9" i="3"/>
  <c r="AL9" i="3"/>
  <c r="AM9" i="3"/>
  <c r="AN9" i="3"/>
  <c r="AG10" i="3"/>
  <c r="AH10" i="3"/>
  <c r="AI10" i="3"/>
  <c r="AJ10" i="3"/>
  <c r="AK10" i="3"/>
  <c r="AL10" i="3"/>
  <c r="AM10" i="3"/>
  <c r="AN10" i="3"/>
  <c r="AG11" i="3"/>
  <c r="AH11" i="3"/>
  <c r="AI11" i="3"/>
  <c r="AJ11" i="3"/>
  <c r="AK11" i="3"/>
  <c r="AL11" i="3"/>
  <c r="AM11" i="3"/>
  <c r="AN11" i="3"/>
  <c r="AG12" i="3"/>
  <c r="AH12" i="3"/>
  <c r="AI12" i="3"/>
  <c r="AJ12" i="3"/>
  <c r="AK12" i="3"/>
  <c r="AL12" i="3"/>
  <c r="AM12" i="3"/>
  <c r="AN12" i="3"/>
  <c r="AG13" i="3"/>
  <c r="AH13" i="3"/>
  <c r="AI13" i="3"/>
  <c r="AJ13" i="3"/>
  <c r="AK13" i="3"/>
  <c r="AL13" i="3"/>
  <c r="AM13" i="3"/>
  <c r="AN13" i="3"/>
  <c r="AG14" i="3"/>
  <c r="AH14" i="3"/>
  <c r="AI14" i="3"/>
  <c r="AJ14" i="3"/>
  <c r="AK14" i="3"/>
  <c r="AL14" i="3"/>
  <c r="AM14" i="3"/>
  <c r="AN14" i="3"/>
  <c r="AG15" i="3"/>
  <c r="AH15" i="3"/>
  <c r="AI15" i="3"/>
  <c r="AJ15" i="3"/>
  <c r="AK15" i="3"/>
  <c r="AL15" i="3"/>
  <c r="AM15" i="3"/>
  <c r="AN15" i="3"/>
  <c r="AG16" i="3"/>
  <c r="AH16" i="3"/>
  <c r="AI16" i="3"/>
  <c r="AJ16" i="3"/>
  <c r="AK16" i="3"/>
  <c r="AL16" i="3"/>
  <c r="AM16" i="3"/>
  <c r="AN16" i="3"/>
  <c r="AG17" i="3"/>
  <c r="AH17" i="3"/>
  <c r="AI17" i="3"/>
  <c r="AJ17" i="3"/>
  <c r="AK17" i="3"/>
  <c r="AL17" i="3"/>
  <c r="AM17" i="3"/>
  <c r="AN17" i="3"/>
  <c r="AG18" i="3"/>
  <c r="AH18" i="3"/>
  <c r="AI18" i="3"/>
  <c r="AJ18" i="3"/>
  <c r="AK18" i="3"/>
  <c r="AL18" i="3"/>
  <c r="AM18" i="3"/>
  <c r="AN18" i="3"/>
  <c r="AG19" i="3"/>
  <c r="AH19" i="3"/>
  <c r="AI19" i="3"/>
  <c r="AJ19" i="3"/>
  <c r="AK19" i="3"/>
  <c r="AL19" i="3"/>
  <c r="AM19" i="3"/>
  <c r="AN19" i="3"/>
  <c r="AG20" i="3"/>
  <c r="AH20" i="3"/>
  <c r="AI20" i="3"/>
  <c r="AJ20" i="3"/>
  <c r="AK20" i="3"/>
  <c r="AL20" i="3"/>
  <c r="AM20" i="3"/>
  <c r="AN20" i="3"/>
  <c r="AG21" i="3"/>
  <c r="AH21" i="3"/>
  <c r="AI21" i="3"/>
  <c r="AJ21" i="3"/>
  <c r="AK21" i="3"/>
  <c r="AL21" i="3"/>
  <c r="AM21" i="3"/>
  <c r="AN21" i="3"/>
  <c r="AG22" i="3"/>
  <c r="AH22" i="3"/>
  <c r="AI22" i="3"/>
  <c r="AJ22" i="3"/>
  <c r="AK22" i="3"/>
  <c r="AL22" i="3"/>
  <c r="AM22" i="3"/>
  <c r="AN22" i="3"/>
  <c r="AG23" i="3"/>
  <c r="AH23" i="3"/>
  <c r="AI23" i="3"/>
  <c r="AJ23" i="3"/>
  <c r="AK23" i="3"/>
  <c r="AL23" i="3"/>
  <c r="AM23" i="3"/>
  <c r="AN23" i="3"/>
  <c r="AG24" i="3"/>
  <c r="AH24" i="3"/>
  <c r="AI24" i="3"/>
  <c r="AJ24" i="3"/>
  <c r="AK24" i="3"/>
  <c r="AL24" i="3"/>
  <c r="AM24" i="3"/>
  <c r="AN24" i="3"/>
  <c r="AG25" i="3"/>
  <c r="AH25" i="3"/>
  <c r="AI25" i="3"/>
  <c r="AJ25" i="3"/>
  <c r="AK25" i="3"/>
  <c r="AL25" i="3"/>
  <c r="AM25" i="3"/>
  <c r="AN25" i="3"/>
  <c r="AG26" i="3"/>
  <c r="AH26" i="3"/>
  <c r="AI26" i="3"/>
  <c r="AJ26" i="3"/>
  <c r="AK26" i="3"/>
  <c r="AL26" i="3"/>
  <c r="AM26" i="3"/>
  <c r="AN26" i="3"/>
  <c r="AG27" i="3"/>
  <c r="AH27" i="3"/>
  <c r="AI27" i="3"/>
  <c r="AJ27" i="3"/>
  <c r="AK27" i="3"/>
  <c r="AL27" i="3"/>
  <c r="AM27" i="3"/>
  <c r="AN27" i="3"/>
  <c r="AG28" i="3"/>
  <c r="AH28" i="3"/>
  <c r="AI28" i="3"/>
  <c r="AJ28" i="3"/>
  <c r="AK28" i="3"/>
  <c r="AL28" i="3"/>
  <c r="AM28" i="3"/>
  <c r="AN28" i="3"/>
  <c r="AG29" i="3"/>
  <c r="AH29" i="3"/>
  <c r="AI29" i="3"/>
  <c r="AJ29" i="3"/>
  <c r="AK29" i="3"/>
  <c r="AL29" i="3"/>
  <c r="AM29" i="3"/>
  <c r="AN29" i="3"/>
  <c r="AG30" i="3"/>
  <c r="AH30" i="3"/>
  <c r="AI30" i="3"/>
  <c r="AJ30" i="3"/>
  <c r="AK30" i="3"/>
  <c r="AL30" i="3"/>
  <c r="AM30" i="3"/>
  <c r="AN30" i="3"/>
  <c r="AG31" i="3"/>
  <c r="AH31" i="3"/>
  <c r="AI31" i="3"/>
  <c r="AJ31" i="3"/>
  <c r="AK31" i="3"/>
  <c r="AL31" i="3"/>
  <c r="AM31" i="3"/>
  <c r="AN31" i="3"/>
  <c r="AG32" i="3"/>
  <c r="AH32" i="3"/>
  <c r="AI32" i="3"/>
  <c r="AJ32" i="3"/>
  <c r="AK32" i="3"/>
  <c r="AL32" i="3"/>
  <c r="AM32" i="3"/>
  <c r="AN32" i="3"/>
  <c r="AG33" i="3"/>
  <c r="AH33" i="3"/>
  <c r="AI33" i="3"/>
  <c r="AJ33" i="3"/>
  <c r="AK33" i="3"/>
  <c r="AL33" i="3"/>
  <c r="AM33" i="3"/>
  <c r="AN33" i="3"/>
  <c r="AG34" i="3"/>
  <c r="AH34" i="3"/>
  <c r="AI34" i="3"/>
  <c r="AJ34" i="3"/>
  <c r="AK34" i="3"/>
  <c r="AL34" i="3"/>
  <c r="AM34" i="3"/>
  <c r="AN34" i="3"/>
  <c r="AG35" i="3"/>
  <c r="AH35" i="3"/>
  <c r="AI35" i="3"/>
  <c r="AJ35" i="3"/>
  <c r="AK35" i="3"/>
  <c r="AL35" i="3"/>
  <c r="AM35" i="3"/>
  <c r="AN35" i="3"/>
  <c r="AG36" i="3"/>
  <c r="AH36" i="3"/>
  <c r="AI36" i="3"/>
  <c r="AJ36" i="3"/>
  <c r="AK36" i="3"/>
  <c r="AL36" i="3"/>
  <c r="AM36" i="3"/>
  <c r="AN36" i="3"/>
  <c r="AG37" i="3"/>
  <c r="AH37" i="3"/>
  <c r="AI37" i="3"/>
  <c r="AJ37" i="3"/>
  <c r="AK37" i="3"/>
  <c r="AL37" i="3"/>
  <c r="AM37" i="3"/>
  <c r="AN37" i="3"/>
  <c r="AG38" i="3"/>
  <c r="AH38" i="3"/>
  <c r="AI38" i="3"/>
  <c r="AJ38" i="3"/>
  <c r="AK38" i="3"/>
  <c r="AL38" i="3"/>
  <c r="AM38" i="3"/>
  <c r="AN38" i="3"/>
  <c r="AG39" i="3"/>
  <c r="AH39" i="3"/>
  <c r="AI39" i="3"/>
  <c r="AJ39" i="3"/>
  <c r="AK39" i="3"/>
  <c r="AL39" i="3"/>
  <c r="AM39" i="3"/>
  <c r="AN39" i="3"/>
  <c r="AG40" i="3"/>
  <c r="AH40" i="3"/>
  <c r="AI40" i="3"/>
  <c r="AJ40" i="3"/>
  <c r="AK40" i="3"/>
  <c r="AL40" i="3"/>
  <c r="AM40" i="3"/>
  <c r="AN40" i="3"/>
  <c r="AG41" i="3"/>
  <c r="AH41" i="3"/>
  <c r="AI41" i="3"/>
  <c r="AJ41" i="3"/>
  <c r="AK41" i="3"/>
  <c r="AL41" i="3"/>
  <c r="AM41" i="3"/>
  <c r="AN41" i="3"/>
  <c r="AG42" i="3"/>
  <c r="AH42" i="3"/>
  <c r="AI42" i="3"/>
  <c r="AJ42" i="3"/>
  <c r="AK42" i="3"/>
  <c r="AL42" i="3"/>
  <c r="AM42" i="3"/>
  <c r="AN42" i="3"/>
  <c r="AG43" i="3"/>
  <c r="AH43" i="3"/>
  <c r="AI43" i="3"/>
  <c r="AJ43" i="3"/>
  <c r="AK43" i="3"/>
  <c r="AL43" i="3"/>
  <c r="AM43" i="3"/>
  <c r="AN43" i="3"/>
  <c r="AG44" i="3"/>
  <c r="AH44" i="3"/>
  <c r="AI44" i="3"/>
  <c r="AJ44" i="3"/>
  <c r="AK44" i="3"/>
  <c r="AL44" i="3"/>
  <c r="AM44" i="3"/>
  <c r="AN44" i="3"/>
  <c r="AG45" i="3"/>
  <c r="AH45" i="3"/>
  <c r="AI45" i="3"/>
  <c r="AJ45" i="3"/>
  <c r="AK45" i="3"/>
  <c r="AL45" i="3"/>
  <c r="AM45" i="3"/>
  <c r="AN45" i="3"/>
  <c r="AG46" i="3"/>
  <c r="AH46" i="3"/>
  <c r="AI46" i="3"/>
  <c r="AJ46" i="3"/>
  <c r="AK46" i="3"/>
  <c r="AL46" i="3"/>
  <c r="AM46" i="3"/>
  <c r="AN46" i="3"/>
  <c r="AG47" i="3"/>
  <c r="AH47" i="3"/>
  <c r="AI47" i="3"/>
  <c r="AJ47" i="3"/>
  <c r="AK47" i="3"/>
  <c r="AL47" i="3"/>
  <c r="AM47" i="3"/>
  <c r="AN47" i="3"/>
  <c r="AG48" i="3"/>
  <c r="AH48" i="3"/>
  <c r="AI48" i="3"/>
  <c r="AJ48" i="3"/>
  <c r="AK48" i="3"/>
  <c r="AL48" i="3"/>
  <c r="AM48" i="3"/>
  <c r="AN48" i="3"/>
  <c r="AG49" i="3"/>
  <c r="AH49" i="3"/>
  <c r="AI49" i="3"/>
  <c r="AJ49" i="3"/>
  <c r="AK49" i="3"/>
  <c r="AL49" i="3"/>
  <c r="AM49" i="3"/>
  <c r="AN49" i="3"/>
  <c r="AG50" i="3"/>
  <c r="AH50" i="3"/>
  <c r="AI50" i="3"/>
  <c r="AJ50" i="3"/>
  <c r="AK50" i="3"/>
  <c r="AL50" i="3"/>
  <c r="AM50" i="3"/>
  <c r="AN50" i="3"/>
  <c r="AG51" i="3"/>
  <c r="AH51" i="3"/>
  <c r="AI51" i="3"/>
  <c r="AJ51" i="3"/>
  <c r="AK51" i="3"/>
  <c r="AL51" i="3"/>
  <c r="AM51" i="3"/>
  <c r="AN51" i="3"/>
  <c r="AG52" i="3"/>
  <c r="AH52" i="3"/>
  <c r="AI52" i="3"/>
  <c r="AJ52" i="3"/>
  <c r="AK52" i="3"/>
  <c r="AL52" i="3"/>
  <c r="AM52" i="3"/>
  <c r="AN52" i="3"/>
  <c r="AG53" i="3"/>
  <c r="AH53" i="3"/>
  <c r="AI53" i="3"/>
  <c r="AJ53" i="3"/>
  <c r="AK53" i="3"/>
  <c r="AL53" i="3"/>
  <c r="AM53" i="3"/>
  <c r="AN53" i="3"/>
  <c r="AG54" i="3"/>
  <c r="AH54" i="3"/>
  <c r="AI54" i="3"/>
  <c r="AJ54" i="3"/>
  <c r="AK54" i="3"/>
  <c r="AL54" i="3"/>
  <c r="AM54" i="3"/>
  <c r="AN54" i="3"/>
  <c r="AG55" i="3"/>
  <c r="AH55" i="3"/>
  <c r="AI55" i="3"/>
  <c r="AJ55" i="3"/>
  <c r="AK55" i="3"/>
  <c r="AL55" i="3"/>
  <c r="AM55" i="3"/>
  <c r="AN55" i="3"/>
  <c r="AG56" i="3"/>
  <c r="AH56" i="3"/>
  <c r="AI56" i="3"/>
  <c r="AJ56" i="3"/>
  <c r="AK56" i="3"/>
  <c r="AL56" i="3"/>
  <c r="AM56" i="3"/>
  <c r="AN56" i="3"/>
  <c r="AG57" i="3"/>
  <c r="AH57" i="3"/>
  <c r="AI57" i="3"/>
  <c r="AJ57" i="3"/>
  <c r="AK57" i="3"/>
  <c r="AL57" i="3"/>
  <c r="AM57" i="3"/>
  <c r="AN57" i="3"/>
  <c r="AG58" i="3"/>
  <c r="AH58" i="3"/>
  <c r="AI58" i="3"/>
  <c r="AJ58" i="3"/>
  <c r="AK58" i="3"/>
  <c r="AL58" i="3"/>
  <c r="AM58" i="3"/>
  <c r="AN58" i="3"/>
  <c r="AG59" i="3"/>
  <c r="AH59" i="3"/>
  <c r="AI59" i="3"/>
  <c r="AJ59" i="3"/>
  <c r="AK59" i="3"/>
  <c r="AL59" i="3"/>
  <c r="AM59" i="3"/>
  <c r="AN59" i="3"/>
  <c r="AG60" i="3"/>
  <c r="AH60" i="3"/>
  <c r="AI60" i="3"/>
  <c r="AJ60" i="3"/>
  <c r="AK60" i="3"/>
  <c r="AL60" i="3"/>
  <c r="AM60" i="3"/>
  <c r="AN60" i="3"/>
  <c r="AG61" i="3"/>
  <c r="AH61" i="3"/>
  <c r="AI61" i="3"/>
  <c r="AJ61" i="3"/>
  <c r="AK61" i="3"/>
  <c r="AL61" i="3"/>
  <c r="AM61" i="3"/>
  <c r="AN61" i="3"/>
  <c r="AG62" i="3"/>
  <c r="AH62" i="3"/>
  <c r="AI62" i="3"/>
  <c r="AJ62" i="3"/>
  <c r="AK62" i="3"/>
  <c r="AL62" i="3"/>
  <c r="AM62" i="3"/>
  <c r="AN62" i="3"/>
  <c r="AG63" i="3"/>
  <c r="AH63" i="3"/>
  <c r="AI63" i="3"/>
  <c r="AJ63" i="3"/>
  <c r="AK63" i="3"/>
  <c r="AL63" i="3"/>
  <c r="AM63" i="3"/>
  <c r="AN63" i="3"/>
  <c r="AG64" i="3"/>
  <c r="AH64" i="3"/>
  <c r="AI64" i="3"/>
  <c r="AJ64" i="3"/>
  <c r="AK64" i="3"/>
  <c r="AL64" i="3"/>
  <c r="AM64" i="3"/>
  <c r="AN64" i="3"/>
  <c r="AG65" i="3"/>
  <c r="AH65" i="3"/>
  <c r="AI65" i="3"/>
  <c r="AJ65" i="3"/>
  <c r="AK65" i="3"/>
  <c r="AL65" i="3"/>
  <c r="AM65" i="3"/>
  <c r="AN65" i="3"/>
  <c r="AG66" i="3"/>
  <c r="AH66" i="3"/>
  <c r="AI66" i="3"/>
  <c r="AJ66" i="3"/>
  <c r="AK66" i="3"/>
  <c r="AL66" i="3"/>
  <c r="AM66" i="3"/>
  <c r="AN66" i="3"/>
  <c r="AG67" i="3"/>
  <c r="AH67" i="3"/>
  <c r="AI67" i="3"/>
  <c r="AJ67" i="3"/>
  <c r="AK67" i="3"/>
  <c r="AL67" i="3"/>
  <c r="AM67" i="3"/>
  <c r="AN67" i="3"/>
  <c r="AG68" i="3"/>
  <c r="AH68" i="3"/>
  <c r="AI68" i="3"/>
  <c r="AJ68" i="3"/>
  <c r="AK68" i="3"/>
  <c r="AL68" i="3"/>
  <c r="AM68" i="3"/>
  <c r="AN68" i="3"/>
  <c r="AG69" i="3"/>
  <c r="AH69" i="3"/>
  <c r="AI69" i="3"/>
  <c r="AJ69" i="3"/>
  <c r="AK69" i="3"/>
  <c r="AL69" i="3"/>
  <c r="AM69" i="3"/>
  <c r="AN69" i="3"/>
  <c r="AG70" i="3"/>
  <c r="AH70" i="3"/>
  <c r="AI70" i="3"/>
  <c r="AJ70" i="3"/>
  <c r="AK70" i="3"/>
  <c r="AL70" i="3"/>
  <c r="AM70" i="3"/>
  <c r="AN70" i="3"/>
  <c r="AG71" i="3"/>
  <c r="AH71" i="3"/>
  <c r="AI71" i="3"/>
  <c r="AJ71" i="3"/>
  <c r="AK71" i="3"/>
  <c r="AL71" i="3"/>
  <c r="AM71" i="3"/>
  <c r="AN71" i="3"/>
  <c r="AG72" i="3"/>
  <c r="AH72" i="3"/>
  <c r="AI72" i="3"/>
  <c r="AJ72" i="3"/>
  <c r="AK72" i="3"/>
  <c r="AL72" i="3"/>
  <c r="AM72" i="3"/>
  <c r="AN72" i="3"/>
  <c r="AG73" i="3"/>
  <c r="AH73" i="3"/>
  <c r="AI73" i="3"/>
  <c r="AJ73" i="3"/>
  <c r="AK73" i="3"/>
  <c r="AL73" i="3"/>
  <c r="AM73" i="3"/>
  <c r="AN73" i="3"/>
  <c r="AG74" i="3"/>
  <c r="AH74" i="3"/>
  <c r="AI74" i="3"/>
  <c r="AJ74" i="3"/>
  <c r="AK74" i="3"/>
  <c r="AL74" i="3"/>
  <c r="AM74" i="3"/>
  <c r="AN74" i="3"/>
  <c r="AG75" i="3"/>
  <c r="AH75" i="3"/>
  <c r="AI75" i="3"/>
  <c r="AJ75" i="3"/>
  <c r="AK75" i="3"/>
  <c r="AL75" i="3"/>
  <c r="AM75" i="3"/>
  <c r="AN75" i="3"/>
  <c r="AG76" i="3"/>
  <c r="AH76" i="3"/>
  <c r="AI76" i="3"/>
  <c r="AJ76" i="3"/>
  <c r="AK76" i="3"/>
  <c r="AL76" i="3"/>
  <c r="AM76" i="3"/>
  <c r="AN76" i="3"/>
  <c r="AG77" i="3"/>
  <c r="AH77" i="3"/>
  <c r="AI77" i="3"/>
  <c r="AJ77" i="3"/>
  <c r="AK77" i="3"/>
  <c r="AL77" i="3"/>
  <c r="AM77" i="3"/>
  <c r="AN77" i="3"/>
  <c r="AG78" i="3"/>
  <c r="AH78" i="3"/>
  <c r="AI78" i="3"/>
  <c r="AJ78" i="3"/>
  <c r="AK78" i="3"/>
  <c r="AL78" i="3"/>
  <c r="AM78" i="3"/>
  <c r="AN78" i="3"/>
  <c r="AG79" i="3"/>
  <c r="AH79" i="3"/>
  <c r="AI79" i="3"/>
  <c r="AJ79" i="3"/>
  <c r="AK79" i="3"/>
  <c r="AL79" i="3"/>
  <c r="AM79" i="3"/>
  <c r="AN79" i="3"/>
  <c r="AG80" i="3"/>
  <c r="AH80" i="3"/>
  <c r="AI80" i="3"/>
  <c r="AJ80" i="3"/>
  <c r="AK80" i="3"/>
  <c r="AL80" i="3"/>
  <c r="AM80" i="3"/>
  <c r="AN80" i="3"/>
  <c r="AG81" i="3"/>
  <c r="AH81" i="3"/>
  <c r="AI81" i="3"/>
  <c r="AJ81" i="3"/>
  <c r="AK81" i="3"/>
  <c r="AL81" i="3"/>
  <c r="AM81" i="3"/>
  <c r="AN81" i="3"/>
  <c r="AG82" i="3"/>
  <c r="AH82" i="3"/>
  <c r="AI82" i="3"/>
  <c r="AJ82" i="3"/>
  <c r="AK82" i="3"/>
  <c r="AL82" i="3"/>
  <c r="AM82" i="3"/>
  <c r="AN82" i="3"/>
  <c r="AG83" i="3"/>
  <c r="AH83" i="3"/>
  <c r="AI83" i="3"/>
  <c r="AJ83" i="3"/>
  <c r="AK83" i="3"/>
  <c r="AL83" i="3"/>
  <c r="AM83" i="3"/>
  <c r="AN83" i="3"/>
  <c r="AG84" i="3"/>
  <c r="AH84" i="3"/>
  <c r="AI84" i="3"/>
  <c r="AJ84" i="3"/>
  <c r="AK84" i="3"/>
  <c r="AL84" i="3"/>
  <c r="AM84" i="3"/>
  <c r="AN84" i="3"/>
  <c r="AG85" i="3"/>
  <c r="AH85" i="3"/>
  <c r="AI85" i="3"/>
  <c r="AJ85" i="3"/>
  <c r="AK85" i="3"/>
  <c r="AL85" i="3"/>
  <c r="AM85" i="3"/>
  <c r="AN85" i="3"/>
  <c r="AG86" i="3"/>
  <c r="AH86" i="3"/>
  <c r="AI86" i="3"/>
  <c r="AJ86" i="3"/>
  <c r="AK86" i="3"/>
  <c r="AL86" i="3"/>
  <c r="AM86" i="3"/>
  <c r="AN86" i="3"/>
  <c r="AG87" i="3"/>
  <c r="AH87" i="3"/>
  <c r="AI87" i="3"/>
  <c r="AJ87" i="3"/>
  <c r="AK87" i="3"/>
  <c r="AL87" i="3"/>
  <c r="AM87" i="3"/>
  <c r="AN87" i="3"/>
  <c r="AG88" i="3"/>
  <c r="AH88" i="3"/>
  <c r="AI88" i="3"/>
  <c r="AJ88" i="3"/>
  <c r="AK88" i="3"/>
  <c r="AL88" i="3"/>
  <c r="AM88" i="3"/>
  <c r="AN88" i="3"/>
  <c r="AG89" i="3"/>
  <c r="AH89" i="3"/>
  <c r="AI89" i="3"/>
  <c r="AJ89" i="3"/>
  <c r="AK89" i="3"/>
  <c r="AL89" i="3"/>
  <c r="AM89" i="3"/>
  <c r="AN89" i="3"/>
  <c r="AG90" i="3"/>
  <c r="AH90" i="3"/>
  <c r="AI90" i="3"/>
  <c r="AJ90" i="3"/>
  <c r="AK90" i="3"/>
  <c r="AL90" i="3"/>
  <c r="AM90" i="3"/>
  <c r="AN90" i="3"/>
  <c r="AG91" i="3"/>
  <c r="AH91" i="3"/>
  <c r="AI91" i="3"/>
  <c r="AJ91" i="3"/>
  <c r="AK91" i="3"/>
  <c r="AL91" i="3"/>
  <c r="AM91" i="3"/>
  <c r="AN91" i="3"/>
  <c r="AG92" i="3"/>
  <c r="AH92" i="3"/>
  <c r="AI92" i="3"/>
  <c r="AJ92" i="3"/>
  <c r="AK92" i="3"/>
  <c r="AL92" i="3"/>
  <c r="AM92" i="3"/>
  <c r="AN92" i="3"/>
  <c r="AG93" i="3"/>
  <c r="AH93" i="3"/>
  <c r="AI93" i="3"/>
  <c r="AJ93" i="3"/>
  <c r="AK93" i="3"/>
  <c r="AL93" i="3"/>
  <c r="AM93" i="3"/>
  <c r="AN93" i="3"/>
  <c r="AG94" i="3"/>
  <c r="AH94" i="3"/>
  <c r="AI94" i="3"/>
  <c r="AJ94" i="3"/>
  <c r="AK94" i="3"/>
  <c r="AL94" i="3"/>
  <c r="AM94" i="3"/>
  <c r="AN94" i="3"/>
  <c r="AG95" i="3"/>
  <c r="AH95" i="3"/>
  <c r="AI95" i="3"/>
  <c r="AJ95" i="3"/>
  <c r="AK95" i="3"/>
  <c r="AL95" i="3"/>
  <c r="AM95" i="3"/>
  <c r="AN95" i="3"/>
  <c r="AG96" i="3"/>
  <c r="AH96" i="3"/>
  <c r="AI96" i="3"/>
  <c r="AJ96" i="3"/>
  <c r="AK96" i="3"/>
  <c r="AL96" i="3"/>
  <c r="AM96" i="3"/>
  <c r="AN96" i="3"/>
  <c r="AG97" i="3"/>
  <c r="AH97" i="3"/>
  <c r="AI97" i="3"/>
  <c r="AJ97" i="3"/>
  <c r="AK97" i="3"/>
  <c r="AL97" i="3"/>
  <c r="AM97" i="3"/>
  <c r="AN97" i="3"/>
  <c r="AG98" i="3"/>
  <c r="AH98" i="3"/>
  <c r="AI98" i="3"/>
  <c r="AJ98" i="3"/>
  <c r="AK98" i="3"/>
  <c r="AL98" i="3"/>
  <c r="AM98" i="3"/>
  <c r="AN98" i="3"/>
  <c r="AG99" i="3"/>
  <c r="AH99" i="3"/>
  <c r="AI99" i="3"/>
  <c r="AJ99" i="3"/>
  <c r="AK99" i="3"/>
  <c r="AL99" i="3"/>
  <c r="AM99" i="3"/>
  <c r="AN99" i="3"/>
  <c r="AG100" i="3"/>
  <c r="AH100" i="3"/>
  <c r="AI100" i="3"/>
  <c r="AJ100" i="3"/>
  <c r="AK100" i="3"/>
  <c r="AL100" i="3"/>
  <c r="AM100" i="3"/>
  <c r="AN100" i="3"/>
  <c r="AG101" i="3"/>
  <c r="AH101" i="3"/>
  <c r="AI101" i="3"/>
  <c r="AJ101" i="3"/>
  <c r="AK101" i="3"/>
  <c r="AL101" i="3"/>
  <c r="AM101" i="3"/>
  <c r="AN101" i="3"/>
  <c r="AG102" i="3"/>
  <c r="AH102" i="3"/>
  <c r="AI102" i="3"/>
  <c r="AJ102" i="3"/>
  <c r="AK102" i="3"/>
  <c r="AL102" i="3"/>
  <c r="AM102" i="3"/>
  <c r="AN102" i="3"/>
  <c r="AG103" i="3"/>
  <c r="AH103" i="3"/>
  <c r="AI103" i="3"/>
  <c r="AJ103" i="3"/>
  <c r="AK103" i="3"/>
  <c r="AL103" i="3"/>
  <c r="AM103" i="3"/>
  <c r="AN103" i="3"/>
  <c r="AG104" i="3"/>
  <c r="AH104" i="3"/>
  <c r="AI104" i="3"/>
  <c r="AJ104" i="3"/>
  <c r="AK104" i="3"/>
  <c r="AL104" i="3"/>
  <c r="AM104" i="3"/>
  <c r="AN104" i="3"/>
  <c r="AG105" i="3"/>
  <c r="AH105" i="3"/>
  <c r="AI105" i="3"/>
  <c r="AJ105" i="3"/>
  <c r="AK105" i="3"/>
  <c r="AL105" i="3"/>
  <c r="AM105" i="3"/>
  <c r="AN105" i="3"/>
  <c r="AG106" i="3"/>
  <c r="AH106" i="3"/>
  <c r="AI106" i="3"/>
  <c r="AJ106" i="3"/>
  <c r="AK106" i="3"/>
  <c r="AL106" i="3"/>
  <c r="AM106" i="3"/>
  <c r="AN106" i="3"/>
  <c r="AG107" i="3"/>
  <c r="AH107" i="3"/>
  <c r="AI107" i="3"/>
  <c r="AJ107" i="3"/>
  <c r="AK107" i="3"/>
  <c r="AL107" i="3"/>
  <c r="AM107" i="3"/>
  <c r="AN107" i="3"/>
  <c r="AG108" i="3"/>
  <c r="AH108" i="3"/>
  <c r="AI108" i="3"/>
  <c r="AJ108" i="3"/>
  <c r="AK108" i="3"/>
  <c r="AL108" i="3"/>
  <c r="AM108" i="3"/>
  <c r="AN108" i="3"/>
  <c r="AG109" i="3"/>
  <c r="AH109" i="3"/>
  <c r="AI109" i="3"/>
  <c r="AJ109" i="3"/>
  <c r="AK109" i="3"/>
  <c r="AL109" i="3"/>
  <c r="AM109" i="3"/>
  <c r="AN109" i="3"/>
  <c r="AG110" i="3"/>
  <c r="AH110" i="3"/>
  <c r="AI110" i="3"/>
  <c r="AJ110" i="3"/>
  <c r="AK110" i="3"/>
  <c r="AL110" i="3"/>
  <c r="AM110" i="3"/>
  <c r="AN110" i="3"/>
  <c r="AG111" i="3"/>
  <c r="AH111" i="3"/>
  <c r="AI111" i="3"/>
  <c r="AJ111" i="3"/>
  <c r="AK111" i="3"/>
  <c r="AL111" i="3"/>
  <c r="AM111" i="3"/>
  <c r="AN111" i="3"/>
  <c r="AG112" i="3"/>
  <c r="AH112" i="3"/>
  <c r="AI112" i="3"/>
  <c r="AJ112" i="3"/>
  <c r="AK112" i="3"/>
  <c r="AL112" i="3"/>
  <c r="AM112" i="3"/>
  <c r="AN112" i="3"/>
  <c r="AG113" i="3"/>
  <c r="AH113" i="3"/>
  <c r="AI113" i="3"/>
  <c r="AJ113" i="3"/>
  <c r="AK113" i="3"/>
  <c r="AL113" i="3"/>
  <c r="AM113" i="3"/>
  <c r="AN113" i="3"/>
  <c r="AG114" i="3"/>
  <c r="AH114" i="3"/>
  <c r="AI114" i="3"/>
  <c r="AJ114" i="3"/>
  <c r="AK114" i="3"/>
  <c r="AL114" i="3"/>
  <c r="AM114" i="3"/>
  <c r="AN114" i="3"/>
  <c r="AG115" i="3"/>
  <c r="AH115" i="3"/>
  <c r="AI115" i="3"/>
  <c r="AJ115" i="3"/>
  <c r="AK115" i="3"/>
  <c r="AL115" i="3"/>
  <c r="AM115" i="3"/>
  <c r="AN115" i="3"/>
  <c r="AG116" i="3"/>
  <c r="AH116" i="3"/>
  <c r="AI116" i="3"/>
  <c r="AJ116" i="3"/>
  <c r="AK116" i="3"/>
  <c r="AL116" i="3"/>
  <c r="AM116" i="3"/>
  <c r="AN116" i="3"/>
  <c r="AG117" i="3"/>
  <c r="AH117" i="3"/>
  <c r="AI117" i="3"/>
  <c r="AJ117" i="3"/>
  <c r="AK117" i="3"/>
  <c r="AL117" i="3"/>
  <c r="AM117" i="3"/>
  <c r="AN117" i="3"/>
  <c r="AG118" i="3"/>
  <c r="AH118" i="3"/>
  <c r="AI118" i="3"/>
  <c r="AJ118" i="3"/>
  <c r="AK118" i="3"/>
  <c r="AL118" i="3"/>
  <c r="AM118" i="3"/>
  <c r="AN118" i="3"/>
  <c r="AG119" i="3"/>
  <c r="AH119" i="3"/>
  <c r="AI119" i="3"/>
  <c r="AJ119" i="3"/>
  <c r="AK119" i="3"/>
  <c r="AL119" i="3"/>
  <c r="AM119" i="3"/>
  <c r="AN119" i="3"/>
  <c r="AG120" i="3"/>
  <c r="AH120" i="3"/>
  <c r="AI120" i="3"/>
  <c r="AJ120" i="3"/>
  <c r="AK120" i="3"/>
  <c r="AL120" i="3"/>
  <c r="AM120" i="3"/>
  <c r="AN120" i="3"/>
  <c r="AG121" i="3"/>
  <c r="AH121" i="3"/>
  <c r="AI121" i="3"/>
  <c r="AJ121" i="3"/>
  <c r="AK121" i="3"/>
  <c r="AL121" i="3"/>
  <c r="AM121" i="3"/>
  <c r="AN121" i="3"/>
  <c r="AG122" i="3"/>
  <c r="AH122" i="3"/>
  <c r="AI122" i="3"/>
  <c r="AJ122" i="3"/>
  <c r="AK122" i="3"/>
  <c r="AL122" i="3"/>
  <c r="AM122" i="3"/>
  <c r="AN122" i="3"/>
  <c r="AG123" i="3"/>
  <c r="AH123" i="3"/>
  <c r="AI123" i="3"/>
  <c r="AJ123" i="3"/>
  <c r="AK123" i="3"/>
  <c r="AL123" i="3"/>
  <c r="AM123" i="3"/>
  <c r="AN123" i="3"/>
  <c r="AG124" i="3"/>
  <c r="AH124" i="3"/>
  <c r="AI124" i="3"/>
  <c r="AJ124" i="3"/>
  <c r="AK124" i="3"/>
  <c r="AL124" i="3"/>
  <c r="AM124" i="3"/>
  <c r="AN124" i="3"/>
  <c r="AG125" i="3"/>
  <c r="AH125" i="3"/>
  <c r="AI125" i="3"/>
  <c r="AJ125" i="3"/>
  <c r="AK125" i="3"/>
  <c r="AL125" i="3"/>
  <c r="AM125" i="3"/>
  <c r="AN125" i="3"/>
  <c r="AG126" i="3"/>
  <c r="AH126" i="3"/>
  <c r="AI126" i="3"/>
  <c r="AJ126" i="3"/>
  <c r="AK126" i="3"/>
  <c r="AL126" i="3"/>
  <c r="AM126" i="3"/>
  <c r="AN126" i="3"/>
  <c r="AG127" i="3"/>
  <c r="AH127" i="3"/>
  <c r="AI127" i="3"/>
  <c r="AJ127" i="3"/>
  <c r="AK127" i="3"/>
  <c r="AL127" i="3"/>
  <c r="AM127" i="3"/>
  <c r="AN127" i="3"/>
  <c r="AG128" i="3"/>
  <c r="AH128" i="3"/>
  <c r="AI128" i="3"/>
  <c r="AJ128" i="3"/>
  <c r="AK128" i="3"/>
  <c r="AL128" i="3"/>
  <c r="AM128" i="3"/>
  <c r="AN128" i="3"/>
  <c r="AG129" i="3"/>
  <c r="AH129" i="3"/>
  <c r="AI129" i="3"/>
  <c r="AJ129" i="3"/>
  <c r="AK129" i="3"/>
  <c r="AL129" i="3"/>
  <c r="AM129" i="3"/>
  <c r="AN129" i="3"/>
  <c r="AG130" i="3"/>
  <c r="AH130" i="3"/>
  <c r="AI130" i="3"/>
  <c r="AJ130" i="3"/>
  <c r="AK130" i="3"/>
  <c r="AL130" i="3"/>
  <c r="AM130" i="3"/>
  <c r="AN130" i="3"/>
  <c r="AG131" i="3"/>
  <c r="AH131" i="3"/>
  <c r="AI131" i="3"/>
  <c r="AJ131" i="3"/>
  <c r="AK131" i="3"/>
  <c r="AL131" i="3"/>
  <c r="AM131" i="3"/>
  <c r="AN131" i="3"/>
  <c r="AG132" i="3"/>
  <c r="AH132" i="3"/>
  <c r="AI132" i="3"/>
  <c r="AJ132" i="3"/>
  <c r="AK132" i="3"/>
  <c r="AL132" i="3"/>
  <c r="AM132" i="3"/>
  <c r="AN132" i="3"/>
  <c r="AG133" i="3"/>
  <c r="AH133" i="3"/>
  <c r="AI133" i="3"/>
  <c r="AJ133" i="3"/>
  <c r="AK133" i="3"/>
  <c r="AL133" i="3"/>
  <c r="AM133" i="3"/>
  <c r="AN133" i="3"/>
  <c r="AG134" i="3"/>
  <c r="AH134" i="3"/>
  <c r="AI134" i="3"/>
  <c r="AJ134" i="3"/>
  <c r="AK134" i="3"/>
  <c r="AL134" i="3"/>
  <c r="AM134" i="3"/>
  <c r="AN134" i="3"/>
  <c r="AG135" i="3"/>
  <c r="AH135" i="3"/>
  <c r="AI135" i="3"/>
  <c r="AJ135" i="3"/>
  <c r="AK135" i="3"/>
  <c r="AL135" i="3"/>
  <c r="AM135" i="3"/>
  <c r="AN135" i="3"/>
  <c r="AG136" i="3"/>
  <c r="AH136" i="3"/>
  <c r="AI136" i="3"/>
  <c r="AJ136" i="3"/>
  <c r="AK136" i="3"/>
  <c r="AL136" i="3"/>
  <c r="AM136" i="3"/>
  <c r="AN136" i="3"/>
  <c r="AG137" i="3"/>
  <c r="AH137" i="3"/>
  <c r="AI137" i="3"/>
  <c r="AJ137" i="3"/>
  <c r="AK137" i="3"/>
  <c r="AL137" i="3"/>
  <c r="AM137" i="3"/>
  <c r="AN137" i="3"/>
  <c r="AG138" i="3"/>
  <c r="AH138" i="3"/>
  <c r="AI138" i="3"/>
  <c r="AJ138" i="3"/>
  <c r="AK138" i="3"/>
  <c r="AL138" i="3"/>
  <c r="AM138" i="3"/>
  <c r="AN138" i="3"/>
  <c r="AG139" i="3"/>
  <c r="AH139" i="3"/>
  <c r="AI139" i="3"/>
  <c r="AJ139" i="3"/>
  <c r="AK139" i="3"/>
  <c r="AL139" i="3"/>
  <c r="AM139" i="3"/>
  <c r="AN139" i="3"/>
  <c r="AG140" i="3"/>
  <c r="AH140" i="3"/>
  <c r="AI140" i="3"/>
  <c r="AJ140" i="3"/>
  <c r="AK140" i="3"/>
  <c r="AL140" i="3"/>
  <c r="AM140" i="3"/>
  <c r="AN140" i="3"/>
  <c r="AG141" i="3"/>
  <c r="AH141" i="3"/>
  <c r="AI141" i="3"/>
  <c r="AJ141" i="3"/>
  <c r="AK141" i="3"/>
  <c r="AL141" i="3"/>
  <c r="AM141" i="3"/>
  <c r="AN141" i="3"/>
  <c r="AG142" i="3"/>
  <c r="AH142" i="3"/>
  <c r="AI142" i="3"/>
  <c r="AJ142" i="3"/>
  <c r="AK142" i="3"/>
  <c r="AL142" i="3"/>
  <c r="AM142" i="3"/>
  <c r="AN142" i="3"/>
  <c r="AG143" i="3"/>
  <c r="AH143" i="3"/>
  <c r="AI143" i="3"/>
  <c r="AJ143" i="3"/>
  <c r="AK143" i="3"/>
  <c r="AL143" i="3"/>
  <c r="AM143" i="3"/>
  <c r="AN143" i="3"/>
  <c r="AG144" i="3"/>
  <c r="AH144" i="3"/>
  <c r="AI144" i="3"/>
  <c r="AJ144" i="3"/>
  <c r="AK144" i="3"/>
  <c r="AL144" i="3"/>
  <c r="AM144" i="3"/>
  <c r="AN144" i="3"/>
  <c r="AG145" i="3"/>
  <c r="AH145" i="3"/>
  <c r="AI145" i="3"/>
  <c r="AJ145" i="3"/>
  <c r="AK145" i="3"/>
  <c r="AL145" i="3"/>
  <c r="AM145" i="3"/>
  <c r="AN145" i="3"/>
  <c r="AG146" i="3"/>
  <c r="AH146" i="3"/>
  <c r="AI146" i="3"/>
  <c r="AJ146" i="3"/>
  <c r="AK146" i="3"/>
  <c r="AL146" i="3"/>
  <c r="AM146" i="3"/>
  <c r="AN146" i="3"/>
  <c r="AG147" i="3"/>
  <c r="AH147" i="3"/>
  <c r="AI147" i="3"/>
  <c r="AJ147" i="3"/>
  <c r="AK147" i="3"/>
  <c r="AL147" i="3"/>
  <c r="AM147" i="3"/>
  <c r="AN147" i="3"/>
  <c r="AG148" i="3"/>
  <c r="AH148" i="3"/>
  <c r="AI148" i="3"/>
  <c r="AJ148" i="3"/>
  <c r="AK148" i="3"/>
  <c r="AL148" i="3"/>
  <c r="AM148" i="3"/>
  <c r="AN148" i="3"/>
  <c r="AG149" i="3"/>
  <c r="AH149" i="3"/>
  <c r="AI149" i="3"/>
  <c r="AJ149" i="3"/>
  <c r="AK149" i="3"/>
  <c r="AL149" i="3"/>
  <c r="AM149" i="3"/>
  <c r="AN149" i="3"/>
  <c r="AF2" i="3"/>
  <c r="I23" i="3" l="1"/>
  <c r="I29" i="3"/>
  <c r="I40" i="3"/>
  <c r="I45" i="3"/>
  <c r="I54" i="3"/>
  <c r="I55" i="3"/>
  <c r="I57" i="3"/>
  <c r="I59" i="3"/>
  <c r="I72" i="3"/>
  <c r="I74" i="3"/>
  <c r="I75" i="3"/>
  <c r="I78" i="3"/>
  <c r="I80" i="3"/>
  <c r="I82" i="3"/>
  <c r="I85" i="3"/>
  <c r="I86" i="3"/>
  <c r="I90" i="3"/>
  <c r="I91" i="3"/>
  <c r="I97" i="3"/>
  <c r="I98" i="3"/>
  <c r="I101" i="3"/>
  <c r="I103" i="3"/>
  <c r="I104" i="3"/>
  <c r="I107" i="3"/>
  <c r="I109" i="3"/>
  <c r="I110" i="3"/>
  <c r="I115" i="3"/>
  <c r="I116" i="3"/>
  <c r="I117" i="3"/>
  <c r="I118" i="3"/>
  <c r="I119" i="3"/>
  <c r="I124" i="3"/>
  <c r="I127" i="3"/>
  <c r="I128" i="3"/>
  <c r="I129" i="3"/>
  <c r="I130" i="3"/>
  <c r="I131" i="3"/>
  <c r="I133" i="3"/>
  <c r="I134" i="3"/>
  <c r="I135" i="3"/>
  <c r="I141" i="3"/>
  <c r="I143" i="3"/>
  <c r="I147" i="3"/>
  <c r="AE3" i="3"/>
  <c r="AE4" i="3"/>
  <c r="AE5" i="3"/>
  <c r="AE6" i="3"/>
  <c r="AE7" i="3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30" i="3"/>
  <c r="AE131" i="3"/>
  <c r="AE132" i="3"/>
  <c r="AE133" i="3"/>
  <c r="AE134" i="3"/>
  <c r="AE135" i="3"/>
  <c r="AE136" i="3"/>
  <c r="AE137" i="3"/>
  <c r="AE138" i="3"/>
  <c r="AE139" i="3"/>
  <c r="AE140" i="3"/>
  <c r="AE141" i="3"/>
  <c r="AE142" i="3"/>
  <c r="AE143" i="3"/>
  <c r="AE144" i="3"/>
  <c r="AE145" i="3"/>
  <c r="AE146" i="3"/>
  <c r="AE147" i="3"/>
  <c r="AE148" i="3"/>
  <c r="AE149" i="3"/>
  <c r="AD3" i="3"/>
  <c r="AD4" i="3"/>
  <c r="AD5" i="3"/>
  <c r="AD6" i="3"/>
  <c r="AD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C3" i="3"/>
  <c r="AC4" i="3"/>
  <c r="AC5" i="3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116" i="3"/>
  <c r="AC117" i="3"/>
  <c r="AC118" i="3"/>
  <c r="AC119" i="3"/>
  <c r="AC120" i="3"/>
  <c r="AC121" i="3"/>
  <c r="AC122" i="3"/>
  <c r="AC123" i="3"/>
  <c r="AC124" i="3"/>
  <c r="AC125" i="3"/>
  <c r="AC126" i="3"/>
  <c r="AC127" i="3"/>
  <c r="AC128" i="3"/>
  <c r="AC129" i="3"/>
  <c r="AC130" i="3"/>
  <c r="AC131" i="3"/>
  <c r="AC132" i="3"/>
  <c r="AC133" i="3"/>
  <c r="AC134" i="3"/>
  <c r="AC135" i="3"/>
  <c r="AC136" i="3"/>
  <c r="AC137" i="3"/>
  <c r="AC138" i="3"/>
  <c r="AC139" i="3"/>
  <c r="AC140" i="3"/>
  <c r="AC141" i="3"/>
  <c r="AC142" i="3"/>
  <c r="AC143" i="3"/>
  <c r="AC144" i="3"/>
  <c r="AC145" i="3"/>
  <c r="AC146" i="3"/>
  <c r="AC147" i="3"/>
  <c r="AC148" i="3"/>
  <c r="AC149" i="3"/>
  <c r="AB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30" i="3"/>
  <c r="AB131" i="3"/>
  <c r="AB132" i="3"/>
  <c r="AB133" i="3"/>
  <c r="AB134" i="3"/>
  <c r="AB135" i="3"/>
  <c r="AB136" i="3"/>
  <c r="AB137" i="3"/>
  <c r="AB138" i="3"/>
  <c r="AB139" i="3"/>
  <c r="AB140" i="3"/>
  <c r="AB141" i="3"/>
  <c r="AB142" i="3"/>
  <c r="AB143" i="3"/>
  <c r="AB144" i="3"/>
  <c r="AB145" i="3"/>
  <c r="AB146" i="3"/>
  <c r="AB147" i="3"/>
  <c r="AB148" i="3"/>
  <c r="AB149" i="3"/>
  <c r="AA3" i="3"/>
  <c r="AA4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A119" i="3"/>
  <c r="AA120" i="3"/>
  <c r="AA121" i="3"/>
  <c r="AA122" i="3"/>
  <c r="AA123" i="3"/>
  <c r="AA124" i="3"/>
  <c r="AA125" i="3"/>
  <c r="AA126" i="3"/>
  <c r="AA127" i="3"/>
  <c r="AA128" i="3"/>
  <c r="AA129" i="3"/>
  <c r="AA130" i="3"/>
  <c r="AA131" i="3"/>
  <c r="AA132" i="3"/>
  <c r="AA133" i="3"/>
  <c r="AA134" i="3"/>
  <c r="AA135" i="3"/>
  <c r="AA136" i="3"/>
  <c r="AA137" i="3"/>
  <c r="AA138" i="3"/>
  <c r="AA139" i="3"/>
  <c r="AA140" i="3"/>
  <c r="AA141" i="3"/>
  <c r="AA142" i="3"/>
  <c r="AA143" i="3"/>
  <c r="AA144" i="3"/>
  <c r="AA145" i="3"/>
  <c r="AA146" i="3"/>
  <c r="AA147" i="3"/>
  <c r="AA148" i="3"/>
  <c r="AA149" i="3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Y3" i="3"/>
  <c r="Y4" i="3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X3" i="3"/>
  <c r="X4" i="3"/>
  <c r="X5" i="3"/>
  <c r="X6" i="3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X105" i="3"/>
  <c r="X106" i="3"/>
  <c r="X107" i="3"/>
  <c r="X108" i="3"/>
  <c r="X109" i="3"/>
  <c r="X110" i="3"/>
  <c r="X111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29" i="3"/>
  <c r="X130" i="3"/>
  <c r="X131" i="3"/>
  <c r="X132" i="3"/>
  <c r="X133" i="3"/>
  <c r="X134" i="3"/>
  <c r="X135" i="3"/>
  <c r="X136" i="3"/>
  <c r="X137" i="3"/>
  <c r="X138" i="3"/>
  <c r="X139" i="3"/>
  <c r="X140" i="3"/>
  <c r="X141" i="3"/>
  <c r="X142" i="3"/>
  <c r="X143" i="3"/>
  <c r="X144" i="3"/>
  <c r="X145" i="3"/>
  <c r="X146" i="3"/>
  <c r="X147" i="3"/>
  <c r="X148" i="3"/>
  <c r="X149" i="3"/>
  <c r="X2" i="3"/>
  <c r="Y2" i="3"/>
  <c r="Z2" i="3"/>
  <c r="AA2" i="3"/>
  <c r="AB2" i="3"/>
  <c r="AC2" i="3"/>
  <c r="AD2" i="3"/>
  <c r="AE2" i="3"/>
  <c r="W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149" i="3"/>
  <c r="W2" i="3"/>
  <c r="J3" i="3"/>
  <c r="J5" i="3"/>
  <c r="J6" i="3"/>
  <c r="J7" i="3"/>
  <c r="J8" i="3"/>
  <c r="J9" i="3"/>
  <c r="J10" i="3"/>
  <c r="J11" i="3"/>
  <c r="J12" i="3"/>
  <c r="J13" i="3"/>
  <c r="J14" i="3"/>
  <c r="J16" i="3"/>
  <c r="J19" i="3"/>
  <c r="J20" i="3"/>
  <c r="J21" i="3"/>
  <c r="J23" i="3"/>
  <c r="J24" i="3"/>
  <c r="J26" i="3"/>
  <c r="J27" i="3"/>
  <c r="J28" i="3"/>
  <c r="J29" i="3"/>
  <c r="J30" i="3"/>
  <c r="J31" i="3"/>
  <c r="J32" i="3"/>
  <c r="J33" i="3"/>
  <c r="J34" i="3"/>
  <c r="J35" i="3"/>
  <c r="J37" i="3"/>
  <c r="J38" i="3"/>
  <c r="J39" i="3"/>
  <c r="J40" i="3"/>
  <c r="J42" i="3"/>
  <c r="J43" i="3"/>
  <c r="J44" i="3"/>
  <c r="J45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8" i="3"/>
  <c r="J89" i="3"/>
  <c r="J90" i="3"/>
  <c r="J91" i="3"/>
  <c r="J92" i="3"/>
  <c r="J93" i="3"/>
  <c r="J94" i="3"/>
  <c r="J95" i="3"/>
  <c r="J96" i="3"/>
  <c r="J97" i="3"/>
  <c r="J98" i="3"/>
  <c r="J99" i="3"/>
  <c r="J101" i="3"/>
  <c r="J102" i="3"/>
  <c r="J103" i="3"/>
  <c r="J104" i="3"/>
  <c r="J105" i="3"/>
  <c r="J106" i="3"/>
  <c r="J107" i="3"/>
  <c r="J109" i="3"/>
  <c r="J110" i="3"/>
  <c r="J111" i="3"/>
  <c r="J112" i="3"/>
  <c r="J113" i="3"/>
  <c r="J114" i="3"/>
  <c r="J115" i="3"/>
  <c r="J116" i="3"/>
  <c r="J118" i="3"/>
  <c r="J121" i="3"/>
  <c r="J122" i="3"/>
  <c r="J123" i="3"/>
  <c r="J125" i="3"/>
  <c r="J127" i="3"/>
  <c r="J128" i="3"/>
  <c r="J130" i="3"/>
  <c r="J131" i="3"/>
  <c r="J132" i="3"/>
  <c r="J133" i="3"/>
  <c r="J134" i="3"/>
  <c r="J135" i="3"/>
  <c r="J137" i="3"/>
  <c r="J139" i="3"/>
  <c r="J140" i="3"/>
  <c r="J141" i="3"/>
  <c r="J142" i="3"/>
  <c r="J143" i="3"/>
  <c r="J144" i="3"/>
  <c r="J145" i="3"/>
  <c r="J146" i="3"/>
  <c r="J147" i="3"/>
  <c r="J148" i="3"/>
  <c r="J149" i="3"/>
  <c r="J2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2" i="3"/>
  <c r="M149" i="3"/>
  <c r="G149" i="3"/>
  <c r="AS148" i="3"/>
  <c r="M148" i="3"/>
  <c r="G148" i="3"/>
  <c r="AT147" i="3"/>
  <c r="AR147" i="3"/>
  <c r="M147" i="3"/>
  <c r="G147" i="3"/>
  <c r="AS146" i="3"/>
  <c r="AR146" i="3"/>
  <c r="M146" i="3"/>
  <c r="G146" i="3"/>
  <c r="AP145" i="3"/>
  <c r="M145" i="3"/>
  <c r="G145" i="3"/>
  <c r="AS144" i="3"/>
  <c r="AO144" i="3"/>
  <c r="M144" i="3"/>
  <c r="AT143" i="3"/>
  <c r="AQ143" i="3"/>
  <c r="AP143" i="3"/>
  <c r="M143" i="3"/>
  <c r="G143" i="3"/>
  <c r="AV142" i="3"/>
  <c r="AR142" i="3"/>
  <c r="AQ142" i="3"/>
  <c r="M142" i="3"/>
  <c r="G142" i="3"/>
  <c r="AV141" i="3"/>
  <c r="AU141" i="3"/>
  <c r="AQ141" i="3"/>
  <c r="AP141" i="3"/>
  <c r="M141" i="3"/>
  <c r="G141" i="3"/>
  <c r="AQ140" i="3"/>
  <c r="AP140" i="3"/>
  <c r="AO140" i="3"/>
  <c r="M140" i="3"/>
  <c r="G140" i="3"/>
  <c r="AV139" i="3"/>
  <c r="AU139" i="3"/>
  <c r="AO139" i="3"/>
  <c r="M139" i="3"/>
  <c r="G139" i="3"/>
  <c r="AW138" i="3"/>
  <c r="AT138" i="3"/>
  <c r="AO138" i="3"/>
  <c r="M138" i="3"/>
  <c r="G138" i="3"/>
  <c r="AT137" i="3"/>
  <c r="M137" i="3"/>
  <c r="G137" i="3"/>
  <c r="AT136" i="3"/>
  <c r="AS136" i="3"/>
  <c r="AR136" i="3"/>
  <c r="M136" i="3"/>
  <c r="G136" i="3"/>
  <c r="AS135" i="3"/>
  <c r="AR135" i="3"/>
  <c r="AP135" i="3"/>
  <c r="M135" i="3"/>
  <c r="G135" i="3"/>
  <c r="AO134" i="3"/>
  <c r="M134" i="3"/>
  <c r="G134" i="3"/>
  <c r="AW133" i="3"/>
  <c r="AS133" i="3"/>
  <c r="AO133" i="3"/>
  <c r="M133" i="3"/>
  <c r="G133" i="3"/>
  <c r="AV132" i="3"/>
  <c r="AT132" i="3"/>
  <c r="M132" i="3"/>
  <c r="G132" i="3"/>
  <c r="AV131" i="3"/>
  <c r="AU131" i="3"/>
  <c r="AS131" i="3"/>
  <c r="AR131" i="3"/>
  <c r="AQ131" i="3"/>
  <c r="AO131" i="3"/>
  <c r="M131" i="3"/>
  <c r="G131" i="3"/>
  <c r="AV130" i="3"/>
  <c r="AS130" i="3"/>
  <c r="AR130" i="3"/>
  <c r="AP130" i="3"/>
  <c r="AO130" i="3"/>
  <c r="M130" i="3"/>
  <c r="G130" i="3"/>
  <c r="AQ129" i="3"/>
  <c r="M129" i="3"/>
  <c r="G129" i="3"/>
  <c r="AU128" i="3"/>
  <c r="AT128" i="3"/>
  <c r="AR128" i="3"/>
  <c r="AP128" i="3"/>
  <c r="M128" i="3"/>
  <c r="G128" i="3"/>
  <c r="AR127" i="3"/>
  <c r="AQ127" i="3"/>
  <c r="AP127" i="3"/>
  <c r="M127" i="3"/>
  <c r="G127" i="3"/>
  <c r="AT126" i="3"/>
  <c r="AS126" i="3"/>
  <c r="AR126" i="3"/>
  <c r="AQ126" i="3"/>
  <c r="AO126" i="3"/>
  <c r="M126" i="3"/>
  <c r="G126" i="3"/>
  <c r="AQ125" i="3"/>
  <c r="M125" i="3"/>
  <c r="G125" i="3"/>
  <c r="AR124" i="3"/>
  <c r="AP124" i="3"/>
  <c r="M124" i="3"/>
  <c r="G124" i="3"/>
  <c r="AT123" i="3"/>
  <c r="AS123" i="3"/>
  <c r="AQ123" i="3"/>
  <c r="AP123" i="3"/>
  <c r="AO123" i="3"/>
  <c r="M123" i="3"/>
  <c r="G123" i="3"/>
  <c r="AS122" i="3"/>
  <c r="AQ122" i="3"/>
  <c r="AO122" i="3"/>
  <c r="L122" i="3"/>
  <c r="M122" i="3" s="1"/>
  <c r="G122" i="3"/>
  <c r="AT121" i="3"/>
  <c r="AS121" i="3"/>
  <c r="M121" i="3"/>
  <c r="G121" i="3"/>
  <c r="AS120" i="3"/>
  <c r="AQ120" i="3"/>
  <c r="M120" i="3"/>
  <c r="H120" i="3"/>
  <c r="G120" i="3"/>
  <c r="AT119" i="3"/>
  <c r="AR119" i="3"/>
  <c r="M119" i="3"/>
  <c r="H119" i="3"/>
  <c r="G119" i="3" s="1"/>
  <c r="M118" i="3"/>
  <c r="G118" i="3"/>
  <c r="AT117" i="3"/>
  <c r="AQ117" i="3"/>
  <c r="AO117" i="3"/>
  <c r="M117" i="3"/>
  <c r="G117" i="3"/>
  <c r="Q116" i="3"/>
  <c r="M116" i="3"/>
  <c r="G116" i="3"/>
  <c r="AV115" i="3"/>
  <c r="AT115" i="3"/>
  <c r="AS115" i="3"/>
  <c r="AR115" i="3"/>
  <c r="M115" i="3"/>
  <c r="G115" i="3"/>
  <c r="AU114" i="3"/>
  <c r="AQ114" i="3"/>
  <c r="M114" i="3"/>
  <c r="G114" i="3"/>
  <c r="AU113" i="3"/>
  <c r="AO113" i="3"/>
  <c r="M113" i="3"/>
  <c r="H113" i="3"/>
  <c r="G113" i="3" s="1"/>
  <c r="AS112" i="3"/>
  <c r="AQ112" i="3"/>
  <c r="AO112" i="3"/>
  <c r="M112" i="3"/>
  <c r="G112" i="3"/>
  <c r="AR111" i="3"/>
  <c r="AQ111" i="3"/>
  <c r="AP111" i="3"/>
  <c r="M111" i="3"/>
  <c r="G111" i="3"/>
  <c r="AV110" i="3"/>
  <c r="AT110" i="3"/>
  <c r="AP110" i="3"/>
  <c r="AO110" i="3"/>
  <c r="M110" i="3"/>
  <c r="G110" i="3"/>
  <c r="AU109" i="3"/>
  <c r="AS109" i="3"/>
  <c r="AO109" i="3"/>
  <c r="M109" i="3"/>
  <c r="G109" i="3"/>
  <c r="AU108" i="3"/>
  <c r="M108" i="3"/>
  <c r="G108" i="3"/>
  <c r="M107" i="3"/>
  <c r="G107" i="3"/>
  <c r="AV106" i="3"/>
  <c r="AU106" i="3"/>
  <c r="AT106" i="3"/>
  <c r="AS106" i="3"/>
  <c r="AQ106" i="3"/>
  <c r="AP106" i="3"/>
  <c r="AO106" i="3"/>
  <c r="M106" i="3"/>
  <c r="G106" i="3"/>
  <c r="AW105" i="3"/>
  <c r="AT105" i="3"/>
  <c r="AR105" i="3"/>
  <c r="AP105" i="3"/>
  <c r="AO105" i="3"/>
  <c r="M105" i="3"/>
  <c r="G105" i="3"/>
  <c r="AW104" i="3"/>
  <c r="AT104" i="3"/>
  <c r="M104" i="3"/>
  <c r="G104" i="3"/>
  <c r="M103" i="3"/>
  <c r="G103" i="3"/>
  <c r="AR102" i="3"/>
  <c r="M102" i="3"/>
  <c r="G102" i="3"/>
  <c r="M101" i="3"/>
  <c r="G101" i="3"/>
  <c r="AT100" i="3"/>
  <c r="AR100" i="3"/>
  <c r="AQ100" i="3"/>
  <c r="AO100" i="3"/>
  <c r="M100" i="3"/>
  <c r="G100" i="3"/>
  <c r="M99" i="3"/>
  <c r="G99" i="3"/>
  <c r="AV98" i="3"/>
  <c r="AR98" i="3"/>
  <c r="M98" i="3"/>
  <c r="G98" i="3"/>
  <c r="AW97" i="3"/>
  <c r="M97" i="3"/>
  <c r="G97" i="3"/>
  <c r="AT96" i="3"/>
  <c r="AS96" i="3"/>
  <c r="M96" i="3"/>
  <c r="G96" i="3"/>
  <c r="M95" i="3"/>
  <c r="G95" i="3"/>
  <c r="AR94" i="3"/>
  <c r="M94" i="3"/>
  <c r="G94" i="3"/>
  <c r="AT93" i="3"/>
  <c r="AS93" i="3"/>
  <c r="M93" i="3"/>
  <c r="G93" i="3"/>
  <c r="AU92" i="3"/>
  <c r="AT92" i="3"/>
  <c r="AO92" i="3"/>
  <c r="M92" i="3"/>
  <c r="H92" i="3"/>
  <c r="G92" i="3" s="1"/>
  <c r="AV91" i="3"/>
  <c r="M91" i="3"/>
  <c r="G91" i="3"/>
  <c r="M90" i="3"/>
  <c r="G90" i="3"/>
  <c r="AR89" i="3"/>
  <c r="AQ89" i="3"/>
  <c r="AP89" i="3"/>
  <c r="M89" i="3"/>
  <c r="G89" i="3"/>
  <c r="AW88" i="3"/>
  <c r="AU88" i="3"/>
  <c r="AS88" i="3"/>
  <c r="AO88" i="3"/>
  <c r="M88" i="3"/>
  <c r="G88" i="3"/>
  <c r="AW87" i="3"/>
  <c r="M87" i="3"/>
  <c r="G87" i="3"/>
  <c r="AQ86" i="3"/>
  <c r="AO86" i="3"/>
  <c r="M86" i="3"/>
  <c r="G86" i="3"/>
  <c r="AW85" i="3"/>
  <c r="AU85" i="3"/>
  <c r="AT85" i="3"/>
  <c r="AR85" i="3"/>
  <c r="AQ85" i="3"/>
  <c r="M85" i="3"/>
  <c r="G85" i="3"/>
  <c r="AS84" i="3"/>
  <c r="M84" i="3"/>
  <c r="G84" i="3"/>
  <c r="AT83" i="3"/>
  <c r="AS83" i="3"/>
  <c r="M83" i="3"/>
  <c r="G83" i="3"/>
  <c r="AR82" i="3"/>
  <c r="M82" i="3"/>
  <c r="G82" i="3"/>
  <c r="AT81" i="3"/>
  <c r="AR81" i="3"/>
  <c r="M81" i="3"/>
  <c r="G81" i="3"/>
  <c r="AW80" i="3"/>
  <c r="M80" i="3"/>
  <c r="G80" i="3"/>
  <c r="M79" i="3"/>
  <c r="G79" i="3"/>
  <c r="AS78" i="3"/>
  <c r="M78" i="3"/>
  <c r="G78" i="3"/>
  <c r="AP77" i="3"/>
  <c r="AO77" i="3"/>
  <c r="M77" i="3"/>
  <c r="G77" i="3"/>
  <c r="AQ76" i="3"/>
  <c r="AO76" i="3"/>
  <c r="M76" i="3"/>
  <c r="G76" i="3"/>
  <c r="AV75" i="3"/>
  <c r="AU75" i="3"/>
  <c r="AT75" i="3"/>
  <c r="AS75" i="3"/>
  <c r="M75" i="3"/>
  <c r="G75" i="3"/>
  <c r="AQ74" i="3"/>
  <c r="M74" i="3"/>
  <c r="G74" i="3"/>
  <c r="AW73" i="3"/>
  <c r="AP73" i="3"/>
  <c r="M73" i="3"/>
  <c r="G73" i="3"/>
  <c r="AT72" i="3"/>
  <c r="M72" i="3"/>
  <c r="G72" i="3"/>
  <c r="AT71" i="3"/>
  <c r="M71" i="3"/>
  <c r="G71" i="3"/>
  <c r="AP70" i="3"/>
  <c r="AO70" i="3"/>
  <c r="M70" i="3"/>
  <c r="M69" i="3"/>
  <c r="M68" i="3"/>
  <c r="G68" i="3"/>
  <c r="AS67" i="3"/>
  <c r="AR67" i="3"/>
  <c r="AQ67" i="3"/>
  <c r="M67" i="3"/>
  <c r="G67" i="3"/>
  <c r="AR66" i="3"/>
  <c r="M66" i="3"/>
  <c r="G66" i="3"/>
  <c r="AT65" i="3"/>
  <c r="AQ65" i="3"/>
  <c r="AP65" i="3"/>
  <c r="M65" i="3"/>
  <c r="G65" i="3"/>
  <c r="AS64" i="3"/>
  <c r="M64" i="3"/>
  <c r="G64" i="3"/>
  <c r="AS63" i="3"/>
  <c r="AQ63" i="3"/>
  <c r="M63" i="3"/>
  <c r="G63" i="3"/>
  <c r="AQ62" i="3"/>
  <c r="AP62" i="3"/>
  <c r="M62" i="3"/>
  <c r="G62" i="3"/>
  <c r="M61" i="3"/>
  <c r="G61" i="3"/>
  <c r="AV60" i="3"/>
  <c r="AR60" i="3"/>
  <c r="M60" i="3"/>
  <c r="G60" i="3"/>
  <c r="AW59" i="3"/>
  <c r="M59" i="3"/>
  <c r="G59" i="3"/>
  <c r="AT58" i="3"/>
  <c r="AS58" i="3"/>
  <c r="AR58" i="3"/>
  <c r="M58" i="3"/>
  <c r="G58" i="3"/>
  <c r="AV57" i="3"/>
  <c r="AS57" i="3"/>
  <c r="AQ57" i="3"/>
  <c r="M57" i="3"/>
  <c r="G57" i="3"/>
  <c r="AS56" i="3"/>
  <c r="AR56" i="3"/>
  <c r="AQ56" i="3"/>
  <c r="M56" i="3"/>
  <c r="G56" i="3"/>
  <c r="AS55" i="3"/>
  <c r="AR55" i="3"/>
  <c r="M55" i="3"/>
  <c r="G55" i="3"/>
  <c r="AR54" i="3"/>
  <c r="AQ54" i="3"/>
  <c r="M54" i="3"/>
  <c r="G54" i="3"/>
  <c r="AQ53" i="3"/>
  <c r="M53" i="3"/>
  <c r="G53" i="3"/>
  <c r="M52" i="3"/>
  <c r="H52" i="3"/>
  <c r="G52" i="3" s="1"/>
  <c r="M51" i="3"/>
  <c r="G51" i="3"/>
  <c r="AW50" i="3"/>
  <c r="P50" i="3"/>
  <c r="O50" i="3"/>
  <c r="M50" i="3"/>
  <c r="G50" i="3"/>
  <c r="AW49" i="3"/>
  <c r="AS49" i="3"/>
  <c r="AR49" i="3"/>
  <c r="AP49" i="3"/>
  <c r="AO49" i="3"/>
  <c r="M49" i="3"/>
  <c r="G49" i="3"/>
  <c r="AT48" i="3"/>
  <c r="AS48" i="3"/>
  <c r="M48" i="3"/>
  <c r="G48" i="3"/>
  <c r="AU47" i="3"/>
  <c r="AQ47" i="3"/>
  <c r="AO47" i="3"/>
  <c r="M47" i="3"/>
  <c r="G47" i="3"/>
  <c r="AU46" i="3"/>
  <c r="AT46" i="3"/>
  <c r="AR46" i="3"/>
  <c r="M46" i="3"/>
  <c r="G46" i="3"/>
  <c r="AP45" i="3"/>
  <c r="M45" i="3"/>
  <c r="G45" i="3"/>
  <c r="M44" i="3"/>
  <c r="G44" i="3"/>
  <c r="AS43" i="3"/>
  <c r="AR43" i="3"/>
  <c r="AQ43" i="3"/>
  <c r="AP43" i="3"/>
  <c r="M43" i="3"/>
  <c r="G43" i="3"/>
  <c r="AR42" i="3"/>
  <c r="M42" i="3"/>
  <c r="G42" i="3"/>
  <c r="AS41" i="3"/>
  <c r="M41" i="3"/>
  <c r="G41" i="3"/>
  <c r="M40" i="3"/>
  <c r="G40" i="3"/>
  <c r="AT39" i="3"/>
  <c r="AP39" i="3"/>
  <c r="AO39" i="3"/>
  <c r="M39" i="3"/>
  <c r="G39" i="3"/>
  <c r="M38" i="3"/>
  <c r="G38" i="3"/>
  <c r="AV37" i="3"/>
  <c r="AR37" i="3"/>
  <c r="AP37" i="3"/>
  <c r="M37" i="3"/>
  <c r="G37" i="3"/>
  <c r="AV36" i="3"/>
  <c r="AS36" i="3"/>
  <c r="AQ36" i="3"/>
  <c r="AP36" i="3"/>
  <c r="M36" i="3"/>
  <c r="G36" i="3"/>
  <c r="AT35" i="3"/>
  <c r="AS35" i="3"/>
  <c r="AR35" i="3"/>
  <c r="AQ35" i="3"/>
  <c r="AO35" i="3"/>
  <c r="M35" i="3"/>
  <c r="G35" i="3"/>
  <c r="AT34" i="3"/>
  <c r="AS34" i="3"/>
  <c r="AR34" i="3"/>
  <c r="AP34" i="3"/>
  <c r="M34" i="3"/>
  <c r="G34" i="3"/>
  <c r="AS33" i="3"/>
  <c r="AP33" i="3"/>
  <c r="AO33" i="3"/>
  <c r="M33" i="3"/>
  <c r="G33" i="3"/>
  <c r="AU32" i="3"/>
  <c r="AQ32" i="3"/>
  <c r="M32" i="3"/>
  <c r="G32" i="3"/>
  <c r="AR31" i="3"/>
  <c r="AQ31" i="3"/>
  <c r="AO31" i="3"/>
  <c r="M31" i="3"/>
  <c r="G31" i="3"/>
  <c r="AQ30" i="3"/>
  <c r="M30" i="3"/>
  <c r="G30" i="3"/>
  <c r="AT29" i="3"/>
  <c r="AS29" i="3"/>
  <c r="AR29" i="3"/>
  <c r="T29" i="3"/>
  <c r="M29" i="3"/>
  <c r="G29" i="3"/>
  <c r="AR28" i="3"/>
  <c r="M28" i="3"/>
  <c r="G28" i="3"/>
  <c r="AS27" i="3"/>
  <c r="AQ27" i="3"/>
  <c r="R27" i="3"/>
  <c r="Q27" i="3"/>
  <c r="P27" i="3"/>
  <c r="O27" i="3"/>
  <c r="N27" i="3"/>
  <c r="M27" i="3"/>
  <c r="H27" i="3"/>
  <c r="G27" i="3" s="1"/>
  <c r="AP26" i="3"/>
  <c r="M26" i="3"/>
  <c r="G26" i="3"/>
  <c r="AS25" i="3"/>
  <c r="AQ25" i="3"/>
  <c r="AP25" i="3"/>
  <c r="AO25" i="3"/>
  <c r="M25" i="3"/>
  <c r="G25" i="3"/>
  <c r="AW24" i="3"/>
  <c r="AT24" i="3"/>
  <c r="AS24" i="3"/>
  <c r="AR24" i="3"/>
  <c r="AQ24" i="3"/>
  <c r="P24" i="3"/>
  <c r="M24" i="3"/>
  <c r="G24" i="3"/>
  <c r="AT23" i="3"/>
  <c r="AS23" i="3"/>
  <c r="AR23" i="3"/>
  <c r="AQ23" i="3"/>
  <c r="AP23" i="3"/>
  <c r="AO23" i="3"/>
  <c r="M23" i="3"/>
  <c r="G23" i="3"/>
  <c r="AU22" i="3"/>
  <c r="AT22" i="3"/>
  <c r="AR22" i="3"/>
  <c r="AP22" i="3"/>
  <c r="AO22" i="3"/>
  <c r="V22" i="3"/>
  <c r="U22" i="3"/>
  <c r="T22" i="3"/>
  <c r="S22" i="3"/>
  <c r="R22" i="3"/>
  <c r="Q22" i="3"/>
  <c r="P22" i="3"/>
  <c r="O22" i="3"/>
  <c r="N22" i="3"/>
  <c r="M22" i="3"/>
  <c r="G22" i="3"/>
  <c r="AU21" i="3"/>
  <c r="AT21" i="3"/>
  <c r="M21" i="3"/>
  <c r="G21" i="3"/>
  <c r="AT20" i="3"/>
  <c r="AQ20" i="3"/>
  <c r="M20" i="3"/>
  <c r="G20" i="3"/>
  <c r="AU19" i="3"/>
  <c r="AO19" i="3"/>
  <c r="Q19" i="3"/>
  <c r="O19" i="3"/>
  <c r="M19" i="3"/>
  <c r="G19" i="3"/>
  <c r="AQ18" i="3"/>
  <c r="P18" i="3"/>
  <c r="M18" i="3"/>
  <c r="G18" i="3"/>
  <c r="AQ17" i="3"/>
  <c r="M17" i="3"/>
  <c r="G17" i="3"/>
  <c r="AP16" i="3"/>
  <c r="U16" i="3"/>
  <c r="P16" i="3"/>
  <c r="O16" i="3"/>
  <c r="N16" i="3"/>
  <c r="M16" i="3"/>
  <c r="G16" i="3"/>
  <c r="O15" i="3"/>
  <c r="M15" i="3"/>
  <c r="G15" i="3"/>
  <c r="AT14" i="3"/>
  <c r="AQ14" i="3"/>
  <c r="AO14" i="3"/>
  <c r="M14" i="3"/>
  <c r="G14" i="3"/>
  <c r="AT13" i="3"/>
  <c r="AQ13" i="3"/>
  <c r="AP13" i="3"/>
  <c r="M13" i="3"/>
  <c r="G13" i="3"/>
  <c r="AQ12" i="3"/>
  <c r="R12" i="3"/>
  <c r="Q12" i="3"/>
  <c r="P12" i="3"/>
  <c r="O12" i="3"/>
  <c r="N12" i="3"/>
  <c r="M12" i="3"/>
  <c r="G12" i="3"/>
  <c r="AQ11" i="3"/>
  <c r="R11" i="3"/>
  <c r="Q11" i="3"/>
  <c r="P11" i="3"/>
  <c r="M11" i="3"/>
  <c r="G11" i="3"/>
  <c r="AR10" i="3"/>
  <c r="AQ10" i="3"/>
  <c r="M10" i="3"/>
  <c r="H10" i="3"/>
  <c r="G10" i="3" s="1"/>
  <c r="AP9" i="3"/>
  <c r="M9" i="3"/>
  <c r="G9" i="3"/>
  <c r="AV8" i="3"/>
  <c r="AR8" i="3"/>
  <c r="AQ8" i="3"/>
  <c r="T8" i="3"/>
  <c r="S8" i="3"/>
  <c r="Q8" i="3"/>
  <c r="P8" i="3"/>
  <c r="N8" i="3"/>
  <c r="M8" i="3"/>
  <c r="G8" i="3"/>
  <c r="AT7" i="3"/>
  <c r="AS7" i="3"/>
  <c r="AQ7" i="3"/>
  <c r="S7" i="3"/>
  <c r="R7" i="3"/>
  <c r="Q7" i="3"/>
  <c r="P7" i="3"/>
  <c r="N7" i="3"/>
  <c r="M7" i="3"/>
  <c r="H7" i="3"/>
  <c r="G7" i="3" s="1"/>
  <c r="AR6" i="3"/>
  <c r="AQ6" i="3"/>
  <c r="M6" i="3"/>
  <c r="H6" i="3"/>
  <c r="G6" i="3" s="1"/>
  <c r="M5" i="3"/>
  <c r="G5" i="3"/>
  <c r="AP4" i="3"/>
  <c r="AO4" i="3"/>
  <c r="U4" i="3"/>
  <c r="T4" i="3"/>
  <c r="S4" i="3"/>
  <c r="R4" i="3"/>
  <c r="Q4" i="3"/>
  <c r="P4" i="3"/>
  <c r="O4" i="3"/>
  <c r="N4" i="3"/>
  <c r="M4" i="3"/>
  <c r="G4" i="3"/>
  <c r="P3" i="3"/>
  <c r="N3" i="3"/>
  <c r="M3" i="3"/>
  <c r="G3" i="3"/>
  <c r="AR2" i="3"/>
  <c r="AQ2" i="3"/>
  <c r="P2" i="3"/>
  <c r="M2" i="3"/>
  <c r="G2" i="3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5" i="1"/>
  <c r="G146" i="1"/>
  <c r="G147" i="1"/>
  <c r="G148" i="1"/>
  <c r="G149" i="1"/>
  <c r="G2" i="1"/>
  <c r="AP145" i="1"/>
  <c r="AV141" i="1"/>
  <c r="AU141" i="1"/>
  <c r="AQ141" i="1"/>
  <c r="AP141" i="1"/>
  <c r="AT137" i="1"/>
  <c r="AW133" i="1"/>
  <c r="AS133" i="1"/>
  <c r="AO133" i="1"/>
  <c r="AQ129" i="1"/>
  <c r="AS148" i="1" l="1"/>
  <c r="AS144" i="1"/>
  <c r="AO144" i="1"/>
  <c r="AQ140" i="1"/>
  <c r="AP140" i="1"/>
  <c r="AO140" i="1"/>
  <c r="AT136" i="1"/>
  <c r="AS136" i="1"/>
  <c r="AR136" i="1"/>
  <c r="AV132" i="1"/>
  <c r="AT132" i="1"/>
  <c r="AU128" i="1"/>
  <c r="AT128" i="1"/>
  <c r="AR128" i="1"/>
  <c r="AP128" i="1"/>
  <c r="AT147" i="1" l="1"/>
  <c r="AR147" i="1"/>
  <c r="AT143" i="1"/>
  <c r="AQ143" i="1"/>
  <c r="AP143" i="1"/>
  <c r="AV139" i="1"/>
  <c r="AU139" i="1"/>
  <c r="AO139" i="1"/>
  <c r="AS135" i="1"/>
  <c r="AR135" i="1"/>
  <c r="AP135" i="1"/>
  <c r="AV131" i="1"/>
  <c r="AU131" i="1"/>
  <c r="AS131" i="1"/>
  <c r="AR131" i="1"/>
  <c r="AQ131" i="1"/>
  <c r="AO131" i="1"/>
  <c r="AR127" i="1"/>
  <c r="AQ127" i="1"/>
  <c r="AP127" i="1"/>
  <c r="AS146" i="1" l="1"/>
  <c r="AR146" i="1"/>
  <c r="AV142" i="1"/>
  <c r="AR142" i="1"/>
  <c r="AQ142" i="1"/>
  <c r="AW138" i="1"/>
  <c r="AT138" i="1"/>
  <c r="AO138" i="1"/>
  <c r="AO134" i="1"/>
  <c r="AV130" i="1"/>
  <c r="AS130" i="1"/>
  <c r="AR130" i="1"/>
  <c r="AP130" i="1"/>
  <c r="AO130" i="1"/>
  <c r="AT126" i="1"/>
  <c r="AS126" i="1"/>
  <c r="AR126" i="1"/>
  <c r="AQ126" i="1"/>
  <c r="AO126" i="1"/>
  <c r="AQ125" i="1" l="1"/>
  <c r="AT121" i="1"/>
  <c r="AS121" i="1"/>
  <c r="AT117" i="1"/>
  <c r="AQ117" i="1"/>
  <c r="AO117" i="1"/>
  <c r="AU113" i="1"/>
  <c r="AO113" i="1"/>
  <c r="AU109" i="1"/>
  <c r="AS109" i="1"/>
  <c r="AO109" i="1"/>
  <c r="AW105" i="1"/>
  <c r="AT105" i="1"/>
  <c r="AR105" i="1"/>
  <c r="AP105" i="1"/>
  <c r="AO105" i="1"/>
  <c r="AR124" i="1" l="1"/>
  <c r="AP124" i="1"/>
  <c r="AS120" i="1"/>
  <c r="AQ120" i="1"/>
  <c r="AS112" i="1"/>
  <c r="AQ112" i="1"/>
  <c r="AO112" i="1"/>
  <c r="AU108" i="1"/>
  <c r="AW104" i="1"/>
  <c r="AT104" i="1"/>
  <c r="AT123" i="1" l="1"/>
  <c r="AS123" i="1"/>
  <c r="AQ123" i="1"/>
  <c r="AP123" i="1"/>
  <c r="AO123" i="1"/>
  <c r="AT119" i="1"/>
  <c r="AR119" i="1"/>
  <c r="AV115" i="1"/>
  <c r="AT115" i="1"/>
  <c r="AS115" i="1"/>
  <c r="AR115" i="1"/>
  <c r="AR111" i="1"/>
  <c r="AQ111" i="1"/>
  <c r="AP111" i="1"/>
  <c r="AS122" i="1" l="1"/>
  <c r="AQ122" i="1"/>
  <c r="AO122" i="1"/>
  <c r="AU114" i="1"/>
  <c r="AQ114" i="1"/>
  <c r="AV110" i="1"/>
  <c r="AT110" i="1"/>
  <c r="AP110" i="1"/>
  <c r="AO110" i="1"/>
  <c r="AV106" i="1"/>
  <c r="AU106" i="1"/>
  <c r="AT106" i="1"/>
  <c r="AS106" i="1"/>
  <c r="AQ106" i="1"/>
  <c r="AP106" i="1"/>
  <c r="AO106" i="1"/>
  <c r="AR102" i="1"/>
  <c r="AW97" i="1" l="1"/>
  <c r="AT93" i="1"/>
  <c r="AS93" i="1"/>
  <c r="AR89" i="1"/>
  <c r="AQ89" i="1"/>
  <c r="AW85" i="1"/>
  <c r="AT85" i="1"/>
  <c r="AU85" i="1"/>
  <c r="AR85" i="1"/>
  <c r="AQ85" i="1"/>
  <c r="AT81" i="1"/>
  <c r="AR81" i="1"/>
  <c r="AP89" i="1"/>
  <c r="AT100" i="1" l="1"/>
  <c r="AR100" i="1"/>
  <c r="AQ100" i="1"/>
  <c r="AO100" i="1"/>
  <c r="AT96" i="1"/>
  <c r="AS96" i="1"/>
  <c r="AU92" i="1"/>
  <c r="AT92" i="1"/>
  <c r="AO92" i="1"/>
  <c r="AW88" i="1"/>
  <c r="AU88" i="1"/>
  <c r="AS88" i="1"/>
  <c r="AO88" i="1"/>
  <c r="AS84" i="1"/>
  <c r="AW80" i="1"/>
  <c r="AV91" i="1" l="1"/>
  <c r="AW87" i="1"/>
  <c r="AT83" i="1"/>
  <c r="AS83" i="1"/>
  <c r="AV98" i="1" l="1"/>
  <c r="AR98" i="1"/>
  <c r="AR94" i="1"/>
  <c r="AQ86" i="1"/>
  <c r="AO86" i="1"/>
  <c r="AR82" i="1"/>
  <c r="AS78" i="1"/>
  <c r="AP77" i="1" l="1"/>
  <c r="AO77" i="1"/>
  <c r="AW73" i="1"/>
  <c r="AP73" i="1"/>
  <c r="AT65" i="1"/>
  <c r="AQ65" i="1"/>
  <c r="AP65" i="1"/>
  <c r="AQ76" i="1" l="1"/>
  <c r="AO76" i="1"/>
  <c r="AT72" i="1"/>
  <c r="AS64" i="1"/>
  <c r="AV60" i="1"/>
  <c r="AR60" i="1"/>
  <c r="AV75" i="1" l="1"/>
  <c r="AU75" i="1"/>
  <c r="AT75" i="1"/>
  <c r="AS75" i="1"/>
  <c r="AT71" i="1"/>
  <c r="AS67" i="1"/>
  <c r="AR67" i="1"/>
  <c r="AQ67" i="1"/>
  <c r="AS63" i="1"/>
  <c r="AQ63" i="1"/>
  <c r="J64" i="1"/>
  <c r="AW59" i="1"/>
  <c r="AQ74" i="1" l="1"/>
  <c r="J62" i="1"/>
  <c r="AP70" i="1"/>
  <c r="AO70" i="1"/>
  <c r="J61" i="1"/>
  <c r="AR66" i="1"/>
  <c r="J60" i="1"/>
  <c r="AQ62" i="1"/>
  <c r="AP62" i="1"/>
  <c r="J59" i="1"/>
  <c r="AT58" i="1"/>
  <c r="AS58" i="1"/>
  <c r="AR58" i="1"/>
  <c r="J58" i="1"/>
  <c r="AV57" i="1" l="1"/>
  <c r="AS57" i="1"/>
  <c r="AQ57" i="1"/>
  <c r="AQ53" i="1"/>
  <c r="J56" i="1"/>
  <c r="J55" i="1"/>
  <c r="AW49" i="1"/>
  <c r="AS49" i="1"/>
  <c r="AR49" i="1"/>
  <c r="AP49" i="1"/>
  <c r="AO49" i="1"/>
  <c r="AP45" i="1"/>
  <c r="J54" i="1"/>
  <c r="AS41" i="1"/>
  <c r="J52" i="1" l="1"/>
  <c r="AS56" i="1"/>
  <c r="AR56" i="1"/>
  <c r="AQ56" i="1"/>
  <c r="J51" i="1"/>
  <c r="AT48" i="1"/>
  <c r="AS48" i="1"/>
  <c r="J50" i="1"/>
  <c r="J48" i="1"/>
  <c r="J49" i="1"/>
  <c r="J47" i="1" l="1"/>
  <c r="AS55" i="1"/>
  <c r="AR55" i="1"/>
  <c r="AU47" i="1"/>
  <c r="AQ47" i="1"/>
  <c r="AO47" i="1"/>
  <c r="AS43" i="1"/>
  <c r="AR43" i="1"/>
  <c r="AQ43" i="1"/>
  <c r="AP43" i="1"/>
  <c r="J44" i="1"/>
  <c r="AT39" i="1"/>
  <c r="AP39" i="1"/>
  <c r="AO39" i="1"/>
  <c r="AR54" i="1" l="1"/>
  <c r="AQ54" i="1"/>
  <c r="AW50" i="1"/>
  <c r="AU46" i="1"/>
  <c r="AT46" i="1"/>
  <c r="AR46" i="1"/>
  <c r="AR42" i="1"/>
  <c r="AV37" i="1" l="1"/>
  <c r="AR37" i="1"/>
  <c r="AP37" i="1"/>
  <c r="AS33" i="1"/>
  <c r="AP33" i="1"/>
  <c r="AO33" i="1"/>
  <c r="AT29" i="1"/>
  <c r="AS29" i="1"/>
  <c r="AR29" i="1"/>
  <c r="AS25" i="1"/>
  <c r="AQ25" i="1"/>
  <c r="AP25" i="1"/>
  <c r="AO25" i="1"/>
  <c r="AU21" i="1"/>
  <c r="AT21" i="1"/>
  <c r="AV36" i="1" l="1"/>
  <c r="AS36" i="1"/>
  <c r="AQ36" i="1"/>
  <c r="AP36" i="1"/>
  <c r="AU32" i="1"/>
  <c r="AQ32" i="1"/>
  <c r="AR28" i="1"/>
  <c r="AW24" i="1"/>
  <c r="AT24" i="1"/>
  <c r="AS24" i="1"/>
  <c r="AR24" i="1"/>
  <c r="I29" i="1"/>
  <c r="AQ24" i="1"/>
  <c r="AT20" i="1"/>
  <c r="AQ20" i="1"/>
  <c r="AT35" i="1" l="1"/>
  <c r="AS35" i="1"/>
  <c r="AR35" i="1"/>
  <c r="AQ35" i="1"/>
  <c r="AO35" i="1"/>
  <c r="AR31" i="1"/>
  <c r="AQ31" i="1"/>
  <c r="AO31" i="1"/>
  <c r="AS27" i="1"/>
  <c r="AQ27" i="1"/>
  <c r="AT23" i="1"/>
  <c r="AS23" i="1"/>
  <c r="AR23" i="1"/>
  <c r="AQ23" i="1"/>
  <c r="AP23" i="1"/>
  <c r="AO23" i="1"/>
  <c r="AU19" i="1"/>
  <c r="AO19" i="1"/>
  <c r="AT34" i="1" l="1"/>
  <c r="AS34" i="1"/>
  <c r="AR34" i="1"/>
  <c r="AP34" i="1"/>
  <c r="AQ30" i="1"/>
  <c r="AP26" i="1"/>
  <c r="AU22" i="1"/>
  <c r="AT22" i="1"/>
  <c r="AR22" i="1"/>
  <c r="AP22" i="1"/>
  <c r="AO22" i="1"/>
  <c r="AQ18" i="1"/>
  <c r="AQ17" i="1" l="1"/>
  <c r="AT13" i="1"/>
  <c r="AQ13" i="1"/>
  <c r="AP13" i="1"/>
  <c r="AP9" i="1"/>
  <c r="AP16" i="1" l="1"/>
  <c r="AQ12" i="1"/>
  <c r="AV8" i="1"/>
  <c r="AR8" i="1"/>
  <c r="AQ8" i="1"/>
  <c r="AP4" i="1"/>
  <c r="AO4" i="1"/>
  <c r="AQ11" i="1" l="1"/>
  <c r="AT7" i="1"/>
  <c r="AS7" i="1"/>
  <c r="AQ7" i="1"/>
  <c r="AT14" i="1" l="1"/>
  <c r="AQ14" i="1"/>
  <c r="AO14" i="1"/>
  <c r="AR10" i="1"/>
  <c r="AQ10" i="1"/>
  <c r="AR6" i="1"/>
  <c r="AQ6" i="1"/>
  <c r="AR2" i="1"/>
  <c r="AQ2" i="1"/>
  <c r="M6" i="1" l="1"/>
  <c r="M10" i="1"/>
  <c r="M14" i="1"/>
  <c r="M3" i="1"/>
  <c r="M7" i="1"/>
  <c r="M11" i="1"/>
  <c r="M15" i="1"/>
  <c r="M4" i="1"/>
  <c r="M8" i="1"/>
  <c r="M12" i="1"/>
  <c r="M16" i="1"/>
  <c r="M5" i="1"/>
  <c r="M9" i="1"/>
  <c r="M13" i="1"/>
  <c r="M17" i="1"/>
  <c r="M18" i="1"/>
  <c r="M23" i="1"/>
  <c r="M28" i="1"/>
  <c r="M33" i="1"/>
  <c r="M19" i="1"/>
  <c r="M24" i="1"/>
  <c r="M29" i="1"/>
  <c r="M34" i="1"/>
  <c r="M20" i="1"/>
  <c r="M25" i="1"/>
  <c r="M30" i="1"/>
  <c r="M35" i="1"/>
  <c r="M21" i="1"/>
  <c r="M26" i="1"/>
  <c r="M31" i="1"/>
  <c r="M36" i="1"/>
  <c r="M22" i="1"/>
  <c r="M27" i="1"/>
  <c r="M32" i="1"/>
  <c r="M37" i="1"/>
  <c r="M38" i="1"/>
  <c r="M43" i="1"/>
  <c r="M48" i="1"/>
  <c r="M53" i="1"/>
  <c r="M39" i="1"/>
  <c r="M44" i="1"/>
  <c r="M49" i="1"/>
  <c r="M54" i="1"/>
  <c r="M40" i="1"/>
  <c r="M45" i="1"/>
  <c r="M50" i="1"/>
  <c r="M55" i="1"/>
  <c r="M41" i="1"/>
  <c r="M46" i="1"/>
  <c r="M51" i="1"/>
  <c r="M56" i="1"/>
  <c r="M42" i="1"/>
  <c r="M47" i="1"/>
  <c r="M52" i="1"/>
  <c r="M57" i="1"/>
  <c r="M58" i="1"/>
  <c r="M63" i="1"/>
  <c r="M68" i="1"/>
  <c r="M73" i="1"/>
  <c r="M59" i="1"/>
  <c r="M64" i="1"/>
  <c r="M69" i="1"/>
  <c r="M74" i="1"/>
  <c r="M60" i="1"/>
  <c r="M65" i="1"/>
  <c r="M70" i="1"/>
  <c r="M75" i="1"/>
  <c r="M61" i="1"/>
  <c r="M66" i="1"/>
  <c r="M71" i="1"/>
  <c r="M76" i="1"/>
  <c r="M62" i="1"/>
  <c r="M67" i="1"/>
  <c r="M72" i="1"/>
  <c r="M77" i="1"/>
  <c r="M78" i="1"/>
  <c r="M84" i="1"/>
  <c r="M90" i="1"/>
  <c r="M96" i="1"/>
  <c r="M79" i="1"/>
  <c r="M85" i="1"/>
  <c r="M91" i="1"/>
  <c r="M97" i="1"/>
  <c r="M80" i="1"/>
  <c r="M86" i="1"/>
  <c r="M92" i="1"/>
  <c r="M98" i="1"/>
  <c r="M81" i="1"/>
  <c r="M87" i="1"/>
  <c r="M93" i="1"/>
  <c r="M99" i="1"/>
  <c r="M82" i="1"/>
  <c r="M88" i="1"/>
  <c r="M94" i="1"/>
  <c r="M100" i="1"/>
  <c r="M83" i="1"/>
  <c r="M89" i="1"/>
  <c r="M95" i="1"/>
  <c r="M101" i="1"/>
  <c r="M102" i="1"/>
  <c r="M108" i="1"/>
  <c r="M114" i="1"/>
  <c r="M120" i="1"/>
  <c r="M103" i="1"/>
  <c r="M109" i="1"/>
  <c r="M115" i="1"/>
  <c r="M121" i="1"/>
  <c r="M104" i="1"/>
  <c r="M110" i="1"/>
  <c r="M116" i="1"/>
  <c r="M105" i="1"/>
  <c r="M111" i="1"/>
  <c r="M117" i="1"/>
  <c r="M123" i="1"/>
  <c r="M106" i="1"/>
  <c r="M112" i="1"/>
  <c r="M118" i="1"/>
  <c r="M124" i="1"/>
  <c r="M107" i="1"/>
  <c r="M113" i="1"/>
  <c r="M119" i="1"/>
  <c r="M125" i="1"/>
  <c r="M126" i="1"/>
  <c r="M132" i="1"/>
  <c r="M138" i="1"/>
  <c r="M144" i="1"/>
  <c r="M129" i="1"/>
  <c r="M135" i="1"/>
  <c r="M141" i="1"/>
  <c r="M147" i="1"/>
  <c r="M131" i="1"/>
  <c r="M137" i="1"/>
  <c r="M143" i="1"/>
  <c r="M149" i="1"/>
  <c r="M127" i="1"/>
  <c r="M133" i="1"/>
  <c r="M139" i="1"/>
  <c r="M145" i="1"/>
  <c r="M130" i="1"/>
  <c r="M136" i="1"/>
  <c r="M142" i="1"/>
  <c r="M148" i="1"/>
  <c r="M128" i="1"/>
  <c r="M134" i="1"/>
  <c r="M140" i="1"/>
  <c r="M146" i="1"/>
  <c r="M2" i="1"/>
  <c r="J10" i="1"/>
  <c r="X3" i="1"/>
  <c r="X52" i="1"/>
  <c r="AE148" i="1" l="1"/>
  <c r="AD148" i="1"/>
  <c r="AB148" i="1"/>
  <c r="Z148" i="1"/>
  <c r="Y148" i="1"/>
  <c r="X148" i="1"/>
  <c r="W148" i="1"/>
  <c r="K148" i="1"/>
  <c r="J148" i="1"/>
  <c r="AC147" i="1"/>
  <c r="AA147" i="1"/>
  <c r="Y147" i="1"/>
  <c r="K147" i="1"/>
  <c r="J147" i="1"/>
  <c r="I147" i="1"/>
  <c r="AE146" i="1"/>
  <c r="AB146" i="1"/>
  <c r="J146" i="1"/>
  <c r="AE149" i="1"/>
  <c r="AD149" i="1"/>
  <c r="AC149" i="1"/>
  <c r="AB149" i="1"/>
  <c r="AA149" i="1"/>
  <c r="Z149" i="1"/>
  <c r="Y149" i="1"/>
  <c r="X149" i="1"/>
  <c r="W149" i="1"/>
  <c r="K149" i="1"/>
  <c r="J149" i="1"/>
  <c r="AE145" i="1"/>
  <c r="AD145" i="1"/>
  <c r="W145" i="1"/>
  <c r="J145" i="1"/>
  <c r="AD144" i="1"/>
  <c r="AC144" i="1"/>
  <c r="Z144" i="1"/>
  <c r="Y144" i="1"/>
  <c r="K144" i="1"/>
  <c r="J144" i="1"/>
  <c r="AE142" i="1"/>
  <c r="AA142" i="1"/>
  <c r="Y142" i="1"/>
  <c r="W142" i="1"/>
  <c r="K142" i="1"/>
  <c r="J142" i="1"/>
  <c r="AD141" i="1"/>
  <c r="AC141" i="1"/>
  <c r="Y141" i="1"/>
  <c r="X141" i="1"/>
  <c r="W141" i="1"/>
  <c r="K141" i="1"/>
  <c r="J141" i="1"/>
  <c r="I141" i="1"/>
  <c r="AD140" i="1"/>
  <c r="AC140" i="1"/>
  <c r="AB140" i="1"/>
  <c r="AA140" i="1"/>
  <c r="W140" i="1"/>
  <c r="J140" i="1"/>
  <c r="AE143" i="1"/>
  <c r="AD143" i="1"/>
  <c r="AB143" i="1"/>
  <c r="AA143" i="1"/>
  <c r="Z143" i="1"/>
  <c r="Y143" i="1"/>
  <c r="K143" i="1"/>
  <c r="J143" i="1"/>
  <c r="I143" i="1"/>
  <c r="X139" i="1"/>
  <c r="K139" i="1"/>
  <c r="J139" i="1"/>
  <c r="AC138" i="1"/>
  <c r="AB138" i="1"/>
  <c r="Z138" i="1"/>
  <c r="X138" i="1"/>
  <c r="AC136" i="1"/>
  <c r="AB136" i="1"/>
  <c r="AA136" i="1"/>
  <c r="Y136" i="1"/>
  <c r="X136" i="1"/>
  <c r="K136" i="1"/>
  <c r="AE135" i="1"/>
  <c r="AD135" i="1"/>
  <c r="AC135" i="1"/>
  <c r="K135" i="1"/>
  <c r="J135" i="1"/>
  <c r="I135" i="1"/>
  <c r="AB134" i="1"/>
  <c r="Z134" i="1"/>
  <c r="X134" i="1"/>
  <c r="K134" i="1"/>
  <c r="J134" i="1"/>
  <c r="I134" i="1"/>
  <c r="AC137" i="1"/>
  <c r="AB137" i="1"/>
  <c r="AA137" i="1"/>
  <c r="Z137" i="1"/>
  <c r="X137" i="1"/>
  <c r="W137" i="1"/>
  <c r="K137" i="1"/>
  <c r="J137" i="1"/>
  <c r="AD133" i="1"/>
  <c r="AA133" i="1"/>
  <c r="Z133" i="1"/>
  <c r="Y133" i="1"/>
  <c r="W133" i="1"/>
  <c r="K133" i="1"/>
  <c r="J133" i="1"/>
  <c r="I133" i="1"/>
  <c r="Y132" i="1"/>
  <c r="X132" i="1"/>
  <c r="W132" i="1"/>
  <c r="J132" i="1"/>
  <c r="AE130" i="1"/>
  <c r="AD130" i="1"/>
  <c r="Z130" i="1"/>
  <c r="Y130" i="1"/>
  <c r="X130" i="1"/>
  <c r="K130" i="1"/>
  <c r="J130" i="1"/>
  <c r="I130" i="1"/>
  <c r="AD129" i="1"/>
  <c r="AC129" i="1"/>
  <c r="X129" i="1"/>
  <c r="W129" i="1"/>
  <c r="K129" i="1"/>
  <c r="I129" i="1"/>
  <c r="W128" i="1"/>
  <c r="K128" i="1"/>
  <c r="J128" i="1"/>
  <c r="I128" i="1"/>
  <c r="AE131" i="1"/>
  <c r="AD131" i="1"/>
  <c r="AB131" i="1"/>
  <c r="AA131" i="1"/>
  <c r="Z131" i="1"/>
  <c r="K131" i="1"/>
  <c r="J131" i="1"/>
  <c r="I131" i="1"/>
  <c r="AD127" i="1"/>
  <c r="Z127" i="1"/>
  <c r="Y127" i="1"/>
  <c r="W127" i="1"/>
  <c r="K127" i="1"/>
  <c r="J127" i="1"/>
  <c r="I127" i="1"/>
  <c r="AE126" i="1"/>
  <c r="AB126" i="1"/>
  <c r="AA126" i="1"/>
  <c r="Z126" i="1"/>
  <c r="Y126" i="1"/>
  <c r="X126" i="1"/>
  <c r="W126" i="1"/>
  <c r="AA125" i="1"/>
  <c r="Z125" i="1"/>
  <c r="Y125" i="1"/>
  <c r="X125" i="1"/>
  <c r="W125" i="1"/>
  <c r="K125" i="1"/>
  <c r="J125" i="1"/>
  <c r="AD124" i="1"/>
  <c r="AB124" i="1"/>
  <c r="Y124" i="1"/>
  <c r="X124" i="1"/>
  <c r="K124" i="1"/>
  <c r="I124" i="1"/>
  <c r="AE123" i="1"/>
  <c r="AD123" i="1"/>
  <c r="AB123" i="1"/>
  <c r="Y123" i="1"/>
  <c r="X123" i="1"/>
  <c r="W123" i="1"/>
  <c r="J123" i="1"/>
  <c r="AB122" i="1"/>
  <c r="AE122" i="1"/>
  <c r="AC122" i="1"/>
  <c r="AA122" i="1"/>
  <c r="X122" i="1"/>
  <c r="W122" i="1"/>
  <c r="L122" i="1"/>
  <c r="M122" i="1" s="1"/>
  <c r="K122" i="1"/>
  <c r="J122" i="1"/>
  <c r="AC121" i="1"/>
  <c r="AB121" i="1"/>
  <c r="AA121" i="1"/>
  <c r="Z121" i="1"/>
  <c r="Y121" i="1"/>
  <c r="W121" i="1"/>
  <c r="K121" i="1"/>
  <c r="J121" i="1"/>
  <c r="AE120" i="1"/>
  <c r="AB120" i="1"/>
  <c r="X120" i="1"/>
  <c r="H120" i="1"/>
  <c r="AE119" i="1"/>
  <c r="AD119" i="1"/>
  <c r="Z119" i="1"/>
  <c r="X119" i="1"/>
  <c r="W119" i="1"/>
  <c r="K119" i="1"/>
  <c r="I119" i="1"/>
  <c r="H119" i="1"/>
  <c r="AC118" i="1"/>
  <c r="AB118" i="1"/>
  <c r="AA118" i="1"/>
  <c r="Y118" i="1"/>
  <c r="X118" i="1"/>
  <c r="K118" i="1"/>
  <c r="J118" i="1"/>
  <c r="I118" i="1"/>
  <c r="Y117" i="1"/>
  <c r="W117" i="1"/>
  <c r="K117" i="1"/>
  <c r="I117" i="1"/>
  <c r="AE116" i="1"/>
  <c r="AC116" i="1"/>
  <c r="Y116" i="1"/>
  <c r="W116" i="1"/>
  <c r="Q116" i="1"/>
  <c r="K116" i="1"/>
  <c r="J116" i="1"/>
  <c r="I116" i="1"/>
  <c r="AE115" i="1"/>
  <c r="AC115" i="1"/>
  <c r="AB115" i="1"/>
  <c r="Z115" i="1"/>
  <c r="Y115" i="1"/>
  <c r="W115" i="1"/>
  <c r="K115" i="1"/>
  <c r="J115" i="1"/>
  <c r="I115" i="1"/>
  <c r="AB114" i="1"/>
  <c r="K114" i="1"/>
  <c r="J114" i="1"/>
  <c r="AE113" i="1" l="1"/>
  <c r="AC113" i="1"/>
  <c r="AA113" i="1"/>
  <c r="Z113" i="1"/>
  <c r="Y113" i="1"/>
  <c r="X113" i="1"/>
  <c r="W113" i="1"/>
  <c r="K113" i="1"/>
  <c r="J113" i="1"/>
  <c r="H113" i="1"/>
  <c r="AC112" i="1"/>
  <c r="AB112" i="1"/>
  <c r="Z112" i="1"/>
  <c r="X112" i="1"/>
  <c r="W112" i="1"/>
  <c r="K112" i="1"/>
  <c r="J112" i="1"/>
  <c r="AE111" i="1"/>
  <c r="AB111" i="1"/>
  <c r="AA111" i="1"/>
  <c r="Z111" i="1"/>
  <c r="K111" i="1"/>
  <c r="J111" i="1"/>
  <c r="AE110" i="1"/>
  <c r="AD110" i="1"/>
  <c r="AC110" i="1"/>
  <c r="AB110" i="1"/>
  <c r="Z110" i="1"/>
  <c r="Y110" i="1"/>
  <c r="X110" i="1"/>
  <c r="K110" i="1"/>
  <c r="J110" i="1"/>
  <c r="I110" i="1"/>
  <c r="AE109" i="1"/>
  <c r="AB109" i="1"/>
  <c r="Y109" i="1"/>
  <c r="X109" i="1"/>
  <c r="W109" i="1"/>
  <c r="K109" i="1"/>
  <c r="J109" i="1"/>
  <c r="I109" i="1"/>
  <c r="AD107" i="1"/>
  <c r="AC107" i="1"/>
  <c r="AA107" i="1"/>
  <c r="Z107" i="1"/>
  <c r="Y107" i="1"/>
  <c r="W107" i="1"/>
  <c r="K107" i="1"/>
  <c r="J107" i="1"/>
  <c r="I107" i="1"/>
  <c r="AE106" i="1"/>
  <c r="AB106" i="1"/>
  <c r="Y106" i="1"/>
  <c r="W106" i="1"/>
  <c r="K106" i="1"/>
  <c r="J106" i="1"/>
  <c r="AC105" i="1"/>
  <c r="J105" i="1"/>
  <c r="Y104" i="1"/>
  <c r="AE104" i="1"/>
  <c r="AD104" i="1"/>
  <c r="AB104" i="1"/>
  <c r="AA104" i="1"/>
  <c r="X104" i="1"/>
  <c r="W104" i="1"/>
  <c r="J104" i="1"/>
  <c r="I104" i="1"/>
  <c r="AE103" i="1"/>
  <c r="AD103" i="1"/>
  <c r="AC103" i="1"/>
  <c r="AB103" i="1"/>
  <c r="AA103" i="1"/>
  <c r="Z103" i="1"/>
  <c r="X103" i="1"/>
  <c r="W103" i="1"/>
  <c r="K103" i="1"/>
  <c r="J103" i="1"/>
  <c r="I103" i="1"/>
  <c r="AB102" i="1"/>
  <c r="Z102" i="1"/>
  <c r="J102" i="1"/>
  <c r="AA92" i="1" l="1"/>
  <c r="AD101" i="1"/>
  <c r="AA101" i="1"/>
  <c r="Y101" i="1"/>
  <c r="X101" i="1"/>
  <c r="K101" i="1"/>
  <c r="J101" i="1"/>
  <c r="I101" i="1"/>
  <c r="AE98" i="1"/>
  <c r="AD98" i="1"/>
  <c r="AC98" i="1"/>
  <c r="Z98" i="1"/>
  <c r="Y98" i="1"/>
  <c r="X98" i="1"/>
  <c r="W98" i="1"/>
  <c r="K98" i="1"/>
  <c r="J98" i="1"/>
  <c r="I98" i="1"/>
  <c r="AE100" i="1"/>
  <c r="W100" i="1"/>
  <c r="AC97" i="1"/>
  <c r="AB97" i="1"/>
  <c r="AA97" i="1"/>
  <c r="Z97" i="1"/>
  <c r="J97" i="1"/>
  <c r="I97" i="1"/>
  <c r="J99" i="1"/>
  <c r="Z96" i="1"/>
  <c r="K96" i="1"/>
  <c r="J96" i="1"/>
  <c r="K94" i="1"/>
  <c r="AE95" i="1"/>
  <c r="AC95" i="1"/>
  <c r="AB95" i="1"/>
  <c r="AA95" i="1"/>
  <c r="Z95" i="1"/>
  <c r="Y95" i="1"/>
  <c r="W95" i="1"/>
  <c r="J95" i="1"/>
  <c r="AE94" i="1"/>
  <c r="AB94" i="1"/>
  <c r="AA94" i="1"/>
  <c r="Z94" i="1"/>
  <c r="W94" i="1"/>
  <c r="J94" i="1"/>
  <c r="AC93" i="1"/>
  <c r="AA93" i="1"/>
  <c r="W93" i="1"/>
  <c r="J93" i="1"/>
  <c r="AE92" i="1"/>
  <c r="AD92" i="1"/>
  <c r="AC92" i="1"/>
  <c r="Y92" i="1"/>
  <c r="X92" i="1"/>
  <c r="W92" i="1"/>
  <c r="K92" i="1"/>
  <c r="J92" i="1"/>
  <c r="H92" i="1"/>
  <c r="AE91" i="1"/>
  <c r="AC91" i="1"/>
  <c r="Z91" i="1"/>
  <c r="Y91" i="1"/>
  <c r="K91" i="1"/>
  <c r="J91" i="1"/>
  <c r="I91" i="1"/>
  <c r="AE90" i="1"/>
  <c r="K90" i="1"/>
  <c r="J90" i="1"/>
  <c r="I90" i="1"/>
  <c r="AC89" i="1"/>
  <c r="AB89" i="1"/>
  <c r="Z89" i="1"/>
  <c r="W89" i="1"/>
  <c r="K89" i="1"/>
  <c r="J89" i="1"/>
  <c r="AB88" i="1"/>
  <c r="Z88" i="1"/>
  <c r="Y88" i="1"/>
  <c r="X88" i="1"/>
  <c r="K88" i="1"/>
  <c r="J88" i="1"/>
  <c r="AE87" i="1"/>
  <c r="AD87" i="1"/>
  <c r="AE86" i="1"/>
  <c r="AB86" i="1"/>
  <c r="Z86" i="1"/>
  <c r="Y86" i="1"/>
  <c r="X86" i="1"/>
  <c r="W86" i="1"/>
  <c r="K86" i="1"/>
  <c r="J86" i="1"/>
  <c r="I86" i="1"/>
  <c r="AC85" i="1"/>
  <c r="AB85" i="1"/>
  <c r="AA85" i="1"/>
  <c r="Y85" i="1"/>
  <c r="X85" i="1"/>
  <c r="K85" i="1"/>
  <c r="J85" i="1"/>
  <c r="I85" i="1"/>
  <c r="J84" i="1"/>
  <c r="AD83" i="1"/>
  <c r="AC83" i="1"/>
  <c r="Z83" i="1"/>
  <c r="AD82" i="1"/>
  <c r="AC82" i="1"/>
  <c r="AB82" i="1"/>
  <c r="AA82" i="1"/>
  <c r="Z82" i="1"/>
  <c r="W82" i="1"/>
  <c r="K82" i="1"/>
  <c r="J82" i="1"/>
  <c r="I82" i="1"/>
  <c r="AE81" i="1"/>
  <c r="X81" i="1"/>
  <c r="J81" i="1"/>
  <c r="AE80" i="1"/>
  <c r="AD80" i="1"/>
  <c r="AC80" i="1"/>
  <c r="AB80" i="1"/>
  <c r="AA80" i="1"/>
  <c r="Y80" i="1"/>
  <c r="X80" i="1"/>
  <c r="W80" i="1"/>
  <c r="K80" i="1"/>
  <c r="J80" i="1"/>
  <c r="I80" i="1"/>
  <c r="Z79" i="1"/>
  <c r="K79" i="1"/>
  <c r="J79" i="1"/>
  <c r="AA78" i="1"/>
  <c r="K78" i="1"/>
  <c r="J78" i="1"/>
  <c r="I78" i="1"/>
  <c r="K83" i="1"/>
  <c r="J83" i="1"/>
  <c r="AD77" i="1" l="1"/>
  <c r="AC77" i="1"/>
  <c r="Y77" i="1"/>
  <c r="X77" i="1"/>
  <c r="W77" i="1"/>
  <c r="J77" i="1"/>
  <c r="AE76" i="1"/>
  <c r="AB76" i="1"/>
  <c r="Z76" i="1"/>
  <c r="X76" i="1"/>
  <c r="K76" i="1"/>
  <c r="J76" i="1"/>
  <c r="AE75" i="1"/>
  <c r="K75" i="1"/>
  <c r="J75" i="1"/>
  <c r="I75" i="1"/>
  <c r="AE74" i="1"/>
  <c r="AD74" i="1"/>
  <c r="AC74" i="1"/>
  <c r="AB74" i="1"/>
  <c r="AA74" i="1"/>
  <c r="Y74" i="1"/>
  <c r="X74" i="1"/>
  <c r="W74" i="1"/>
  <c r="K74" i="1"/>
  <c r="J74" i="1"/>
  <c r="I74" i="1"/>
  <c r="AC73" i="1"/>
  <c r="X73" i="1"/>
  <c r="W73" i="1"/>
  <c r="K73" i="1"/>
  <c r="J73" i="1"/>
  <c r="AE72" i="1"/>
  <c r="AB72" i="1"/>
  <c r="Y72" i="1"/>
  <c r="W72" i="1"/>
  <c r="K72" i="1"/>
  <c r="J72" i="1"/>
  <c r="I72" i="1"/>
  <c r="AD71" i="1"/>
  <c r="AC71" i="1"/>
  <c r="AB71" i="1"/>
  <c r="Z71" i="1"/>
  <c r="W71" i="1"/>
  <c r="K71" i="1"/>
  <c r="J71" i="1"/>
  <c r="J70" i="1"/>
  <c r="AE69" i="1"/>
  <c r="AD69" i="1"/>
  <c r="AB69" i="1"/>
  <c r="AA69" i="1"/>
  <c r="Y69" i="1"/>
  <c r="W69" i="1"/>
  <c r="K69" i="1"/>
  <c r="J69" i="1"/>
  <c r="AD68" i="1"/>
  <c r="AB68" i="1"/>
  <c r="AA68" i="1"/>
  <c r="Z68" i="1"/>
  <c r="Y68" i="1"/>
  <c r="W68" i="1"/>
  <c r="J68" i="1"/>
  <c r="AE67" i="1"/>
  <c r="AD67" i="1"/>
  <c r="AC67" i="1"/>
  <c r="AB67" i="1"/>
  <c r="AA67" i="1"/>
  <c r="Z67" i="1"/>
  <c r="Y67" i="1"/>
  <c r="W67" i="1"/>
  <c r="K67" i="1"/>
  <c r="J67" i="1"/>
  <c r="AE66" i="1"/>
  <c r="AD66" i="1"/>
  <c r="AC66" i="1"/>
  <c r="AB66" i="1"/>
  <c r="K66" i="1"/>
  <c r="J66" i="1"/>
  <c r="J65" i="1"/>
  <c r="AE64" i="1"/>
  <c r="AD64" i="1"/>
  <c r="AC64" i="1"/>
  <c r="AB64" i="1"/>
  <c r="AA64" i="1"/>
  <c r="Z64" i="1"/>
  <c r="Y64" i="1"/>
  <c r="X64" i="1"/>
  <c r="W64" i="1"/>
  <c r="K64" i="1"/>
  <c r="AE63" i="1"/>
  <c r="AC63" i="1"/>
  <c r="AB63" i="1"/>
  <c r="AA63" i="1"/>
  <c r="Y63" i="1"/>
  <c r="X63" i="1"/>
  <c r="J63" i="1"/>
  <c r="Z62" i="1" l="1"/>
  <c r="Y62" i="1"/>
  <c r="X62" i="1"/>
  <c r="W62" i="1"/>
  <c r="K62" i="1"/>
  <c r="AC61" i="1"/>
  <c r="X61" i="1"/>
  <c r="K61" i="1"/>
  <c r="AE59" i="1"/>
  <c r="AD59" i="1"/>
  <c r="AC59" i="1"/>
  <c r="AB59" i="1"/>
  <c r="AA59" i="1"/>
  <c r="Y59" i="1"/>
  <c r="X59" i="1"/>
  <c r="W59" i="1"/>
  <c r="K59" i="1"/>
  <c r="I59" i="1"/>
  <c r="AD58" i="1"/>
  <c r="AB58" i="1"/>
  <c r="AA58" i="1"/>
  <c r="Z58" i="1"/>
  <c r="K58" i="1"/>
  <c r="AE57" i="1"/>
  <c r="AD57" i="1"/>
  <c r="AB57" i="1"/>
  <c r="AA57" i="1"/>
  <c r="Y57" i="1"/>
  <c r="X57" i="1"/>
  <c r="K57" i="1"/>
  <c r="J57" i="1"/>
  <c r="I57" i="1"/>
  <c r="AE55" i="1"/>
  <c r="AD55" i="1"/>
  <c r="AC55" i="1"/>
  <c r="AB55" i="1"/>
  <c r="Z55" i="1"/>
  <c r="Y55" i="1"/>
  <c r="X55" i="1"/>
  <c r="W55" i="1"/>
  <c r="I55" i="1"/>
  <c r="AE54" i="1"/>
  <c r="AD54" i="1"/>
  <c r="AA54" i="1"/>
  <c r="K54" i="1"/>
  <c r="I54" i="1"/>
  <c r="J53" i="1"/>
  <c r="AC52" i="1"/>
  <c r="AB52" i="1"/>
  <c r="AA52" i="1"/>
  <c r="Z52" i="1"/>
  <c r="Y52" i="1"/>
  <c r="AE50" i="1"/>
  <c r="AD50" i="1"/>
  <c r="AC50" i="1"/>
  <c r="AB50" i="1"/>
  <c r="AA50" i="1"/>
  <c r="Z50" i="1"/>
  <c r="P50" i="1"/>
  <c r="O50" i="1"/>
  <c r="K50" i="1"/>
  <c r="AE49" i="1"/>
  <c r="AA49" i="1"/>
  <c r="K52" i="1"/>
  <c r="H52" i="1"/>
  <c r="AB47" i="1" l="1"/>
  <c r="AA47" i="1"/>
  <c r="Z47" i="1"/>
  <c r="X47" i="1"/>
  <c r="W47" i="1"/>
  <c r="K47" i="1"/>
  <c r="AE45" i="1"/>
  <c r="AA45" i="1"/>
  <c r="Y45" i="1"/>
  <c r="W45" i="1"/>
  <c r="K45" i="1"/>
  <c r="J45" i="1"/>
  <c r="I45" i="1"/>
  <c r="AE44" i="1"/>
  <c r="AD44" i="1"/>
  <c r="AC44" i="1"/>
  <c r="Z44" i="1"/>
  <c r="X44" i="1"/>
  <c r="K44" i="1"/>
  <c r="J43" i="1"/>
  <c r="AC42" i="1"/>
  <c r="Z42" i="1"/>
  <c r="Y42" i="1"/>
  <c r="X42" i="1"/>
  <c r="K42" i="1"/>
  <c r="J42" i="1"/>
  <c r="AD40" i="1"/>
  <c r="AC40" i="1"/>
  <c r="AB40" i="1"/>
  <c r="AA40" i="1"/>
  <c r="Z40" i="1"/>
  <c r="Y40" i="1"/>
  <c r="X40" i="1"/>
  <c r="W40" i="1"/>
  <c r="K40" i="1"/>
  <c r="J40" i="1"/>
  <c r="I40" i="1"/>
  <c r="AD39" i="1"/>
  <c r="Z39" i="1"/>
  <c r="X39" i="1"/>
  <c r="K39" i="1"/>
  <c r="J39" i="1"/>
  <c r="J38" i="1"/>
  <c r="AE37" i="1" l="1"/>
  <c r="AD37" i="1"/>
  <c r="AC37" i="1"/>
  <c r="AB37" i="1"/>
  <c r="AA37" i="1"/>
  <c r="Y37" i="1"/>
  <c r="K37" i="1"/>
  <c r="J37" i="1"/>
  <c r="AC36" i="1"/>
  <c r="AA36" i="1"/>
  <c r="J35" i="1"/>
  <c r="AD34" i="1"/>
  <c r="AC34" i="1"/>
  <c r="AA34" i="1"/>
  <c r="Z34" i="1"/>
  <c r="Y34" i="1"/>
  <c r="X34" i="1"/>
  <c r="W34" i="1"/>
  <c r="K34" i="1"/>
  <c r="J34" i="1"/>
  <c r="AD33" i="1"/>
  <c r="AC33" i="1"/>
  <c r="AB33" i="1"/>
  <c r="Y33" i="1"/>
  <c r="J33" i="1"/>
  <c r="AE32" i="1"/>
  <c r="AD32" i="1"/>
  <c r="AC32" i="1"/>
  <c r="AB32" i="1"/>
  <c r="AA32" i="1"/>
  <c r="Y32" i="1"/>
  <c r="K32" i="1"/>
  <c r="J32" i="1"/>
  <c r="AC31" i="1"/>
  <c r="K31" i="1"/>
  <c r="J31" i="1"/>
  <c r="J30" i="1"/>
  <c r="AE29" i="1"/>
  <c r="AD29" i="1"/>
  <c r="AC29" i="1"/>
  <c r="AB29" i="1"/>
  <c r="AA29" i="1"/>
  <c r="Y29" i="1"/>
  <c r="X29" i="1"/>
  <c r="T29" i="1"/>
  <c r="K29" i="1"/>
  <c r="J29" i="1"/>
  <c r="AE28" i="1"/>
  <c r="AB28" i="1"/>
  <c r="Y28" i="1"/>
  <c r="K28" i="1"/>
  <c r="J28" i="1"/>
  <c r="AE27" i="1" l="1"/>
  <c r="AD27" i="1"/>
  <c r="AB27" i="1"/>
  <c r="AA27" i="1"/>
  <c r="Z27" i="1"/>
  <c r="Y27" i="1"/>
  <c r="X27" i="1"/>
  <c r="W27" i="1"/>
  <c r="R27" i="1"/>
  <c r="Q27" i="1"/>
  <c r="P27" i="1"/>
  <c r="O27" i="1"/>
  <c r="N27" i="1"/>
  <c r="J27" i="1"/>
  <c r="H27" i="1"/>
  <c r="AD26" i="1"/>
  <c r="AC26" i="1"/>
  <c r="W26" i="1"/>
  <c r="K26" i="1"/>
  <c r="J26" i="1"/>
  <c r="AE24" i="1"/>
  <c r="AD24" i="1"/>
  <c r="AC24" i="1"/>
  <c r="AA24" i="1"/>
  <c r="Z24" i="1"/>
  <c r="Y24" i="1"/>
  <c r="X24" i="1"/>
  <c r="W24" i="1"/>
  <c r="P24" i="1"/>
  <c r="J24" i="1"/>
  <c r="W23" i="1"/>
  <c r="K23" i="1"/>
  <c r="J23" i="1"/>
  <c r="I23" i="1"/>
  <c r="AE22" i="1"/>
  <c r="AD22" i="1"/>
  <c r="AC22" i="1"/>
  <c r="AB22" i="1"/>
  <c r="AA22" i="1"/>
  <c r="Z22" i="1"/>
  <c r="Y22" i="1"/>
  <c r="X22" i="1"/>
  <c r="V22" i="1"/>
  <c r="U22" i="1"/>
  <c r="T22" i="1"/>
  <c r="S22" i="1"/>
  <c r="R22" i="1"/>
  <c r="Q22" i="1"/>
  <c r="P22" i="1"/>
  <c r="O22" i="1"/>
  <c r="N22" i="1"/>
  <c r="Z21" i="1"/>
  <c r="Y21" i="1"/>
  <c r="J21" i="1"/>
  <c r="J20" i="1"/>
  <c r="AE19" i="1"/>
  <c r="AD19" i="1"/>
  <c r="AC19" i="1"/>
  <c r="Y19" i="1"/>
  <c r="X19" i="1"/>
  <c r="W19" i="1"/>
  <c r="Q19" i="1"/>
  <c r="O19" i="1"/>
  <c r="J19" i="1"/>
  <c r="AC18" i="1"/>
  <c r="AA18" i="1"/>
  <c r="P18" i="1"/>
  <c r="AD16" i="1"/>
  <c r="AA16" i="1"/>
  <c r="W16" i="1"/>
  <c r="U16" i="1"/>
  <c r="P16" i="1"/>
  <c r="O16" i="1"/>
  <c r="N16" i="1"/>
  <c r="K16" i="1"/>
  <c r="J16" i="1"/>
  <c r="X15" i="1"/>
  <c r="O15" i="1"/>
  <c r="K15" i="1"/>
  <c r="J14" i="1"/>
  <c r="J13" i="1"/>
  <c r="AE12" i="1"/>
  <c r="AA12" i="1"/>
  <c r="Z12" i="1"/>
  <c r="X12" i="1"/>
  <c r="R12" i="1"/>
  <c r="Q12" i="1"/>
  <c r="P12" i="1"/>
  <c r="O12" i="1"/>
  <c r="N12" i="1"/>
  <c r="K12" i="1"/>
  <c r="J12" i="1"/>
  <c r="R11" i="1"/>
  <c r="Q11" i="1"/>
  <c r="P11" i="1"/>
  <c r="K11" i="1"/>
  <c r="J11" i="1"/>
  <c r="J9" i="1" l="1"/>
  <c r="H10" i="1"/>
  <c r="AE8" i="1"/>
  <c r="AD8" i="1"/>
  <c r="AC8" i="1"/>
  <c r="AB8" i="1"/>
  <c r="W8" i="1"/>
  <c r="AA8" i="1"/>
  <c r="Z8" i="1"/>
  <c r="T8" i="1"/>
  <c r="S8" i="1"/>
  <c r="Q8" i="1"/>
  <c r="P8" i="1"/>
  <c r="N8" i="1"/>
  <c r="K8" i="1"/>
  <c r="J8" i="1"/>
  <c r="AB7" i="1"/>
  <c r="Z7" i="1"/>
  <c r="Y7" i="1"/>
  <c r="S7" i="1"/>
  <c r="R7" i="1"/>
  <c r="Q7" i="1"/>
  <c r="P7" i="1"/>
  <c r="N7" i="1"/>
  <c r="H7" i="1"/>
  <c r="J7" i="1"/>
  <c r="J6" i="1"/>
  <c r="H6" i="1"/>
  <c r="K5" i="1" l="1"/>
  <c r="J5" i="1"/>
  <c r="AD4" i="1"/>
  <c r="AC4" i="1"/>
  <c r="AA4" i="1"/>
  <c r="Y4" i="1"/>
  <c r="U4" i="1"/>
  <c r="T4" i="1"/>
  <c r="S4" i="1"/>
  <c r="R4" i="1"/>
  <c r="Q4" i="1"/>
  <c r="P4" i="1"/>
  <c r="O4" i="1"/>
  <c r="N4" i="1"/>
  <c r="K4" i="1"/>
  <c r="AE3" i="1"/>
  <c r="AD3" i="1"/>
  <c r="AB3" i="1"/>
  <c r="Z3" i="1"/>
  <c r="P3" i="1"/>
  <c r="N3" i="1"/>
  <c r="K3" i="1"/>
  <c r="J3" i="1"/>
  <c r="P2" i="1"/>
</calcChain>
</file>

<file path=xl/sharedStrings.xml><?xml version="1.0" encoding="utf-8"?>
<sst xmlns="http://schemas.openxmlformats.org/spreadsheetml/2006/main" count="406" uniqueCount="70">
  <si>
    <t>GroupID</t>
  </si>
  <si>
    <t>GroupSize</t>
  </si>
  <si>
    <t>Cohort</t>
  </si>
  <si>
    <t>Night</t>
  </si>
  <si>
    <t>TankID</t>
  </si>
  <si>
    <t>SleepLatencyFirstFish(mins)</t>
  </si>
  <si>
    <t>SleepLatencyRange(mins)</t>
  </si>
  <si>
    <t>SleepLatency (mins)(tank)</t>
  </si>
  <si>
    <t>AwakeTimeTank</t>
  </si>
  <si>
    <t>AverageBoutLength</t>
  </si>
  <si>
    <t>AwakeTimeFish</t>
  </si>
  <si>
    <t>NoAwakeningsTank</t>
  </si>
  <si>
    <t>NoAwakeningsFish</t>
  </si>
  <si>
    <t>1AwakeningsFish</t>
  </si>
  <si>
    <t>2AwakeningsFish</t>
  </si>
  <si>
    <t>3AwakeningsFish</t>
  </si>
  <si>
    <t>4AwakeningsFish</t>
  </si>
  <si>
    <t>5AwakeningsFish</t>
  </si>
  <si>
    <t>6AwakeningsFish</t>
  </si>
  <si>
    <t>7AwakeningsFish</t>
  </si>
  <si>
    <t>8AwakeningsFish</t>
  </si>
  <si>
    <t>9AwakeningsFish</t>
  </si>
  <si>
    <t>1TimeAwakeFish</t>
  </si>
  <si>
    <t>2TimeAwakeFish</t>
  </si>
  <si>
    <t>3TimeAwakeFish</t>
  </si>
  <si>
    <t>4TimeAwakeFish</t>
  </si>
  <si>
    <t>5TimeAwakeFish</t>
  </si>
  <si>
    <t>6TimeAwakeFish</t>
  </si>
  <si>
    <t>7TimeAwakeFish</t>
  </si>
  <si>
    <t>8TimeAwakeFish</t>
  </si>
  <si>
    <t>9TimeAwakeFish</t>
  </si>
  <si>
    <t>1AwakePercent</t>
  </si>
  <si>
    <t>2AwakePercent</t>
  </si>
  <si>
    <t>3AwakePercent</t>
  </si>
  <si>
    <t>4AwakePercent</t>
  </si>
  <si>
    <t>5AwakePercent</t>
  </si>
  <si>
    <t>6AwakePercent</t>
  </si>
  <si>
    <t>7AwakePercent</t>
  </si>
  <si>
    <t>8AwakePercent</t>
  </si>
  <si>
    <t>9AwakePercent</t>
  </si>
  <si>
    <t>1dur</t>
  </si>
  <si>
    <t>2dur</t>
  </si>
  <si>
    <t>3dur</t>
  </si>
  <si>
    <t>4dur</t>
  </si>
  <si>
    <t>5dur</t>
  </si>
  <si>
    <t>6dur</t>
  </si>
  <si>
    <t>7dur</t>
  </si>
  <si>
    <t>8dur</t>
  </si>
  <si>
    <t>9dur</t>
  </si>
  <si>
    <t>L</t>
  </si>
  <si>
    <t>R</t>
  </si>
  <si>
    <t>na</t>
  </si>
  <si>
    <t>SleepTimeFish</t>
  </si>
  <si>
    <t>1TimeasleepFish</t>
  </si>
  <si>
    <t>2TimeasleepFish</t>
  </si>
  <si>
    <t>3TimeasleepFish</t>
  </si>
  <si>
    <t>4TimeasleepFish</t>
  </si>
  <si>
    <t>5TimeasleepFish</t>
  </si>
  <si>
    <t>6TimeasleepFish</t>
  </si>
  <si>
    <t>7TimeasleepFish</t>
  </si>
  <si>
    <t>8TimeasleepFish</t>
  </si>
  <si>
    <t>9TimeasleepFish</t>
  </si>
  <si>
    <t>1asleepPercent</t>
  </si>
  <si>
    <t>2asleepPercent</t>
  </si>
  <si>
    <t>3asleepPercent</t>
  </si>
  <si>
    <t>4asleepPercent</t>
  </si>
  <si>
    <t>5asleepPercent</t>
  </si>
  <si>
    <t>6asleepPercent</t>
  </si>
  <si>
    <t>7asleepPercent</t>
  </si>
  <si>
    <t>8asleepPercent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</si>
</sst>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quotePrefix="1" applyNumberFormat="1"/>
    <xf numFmtId="0" fontId="0" fillId="0" borderId="0" xfId="0" quotePrefix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7171-EAD9-4DD3-B3A8-EA476D54EA38}">
  <dimension ref="A1:AW149"/>
  <sheetViews>
    <sheetView topLeftCell="Z1" zoomScale="85" zoomScaleNormal="85" zoomScalePageLayoutView="85" workbookViewId="0">
      <selection activeCell="AF2" sqref="AF2:AN149"/>
    </sheetView>
  </sheetViews>
  <sheetFormatPr defaultRowHeight="14.5" x14ac:dyDescent="0.35"/>
  <sheetData>
    <row r="1" spans="1:4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35">
      <c r="A2" s="2">
        <v>102</v>
      </c>
      <c r="B2">
        <v>2</v>
      </c>
      <c r="C2">
        <v>1</v>
      </c>
      <c r="D2">
        <v>1</v>
      </c>
      <c r="E2" s="1" t="s">
        <v>49</v>
      </c>
      <c r="F2" s="2">
        <v>9.5150000000000006</v>
      </c>
      <c r="G2" s="2">
        <f>H2-F2</f>
        <v>6.9849999999999994</v>
      </c>
      <c r="H2">
        <v>16.5</v>
      </c>
      <c r="I2">
        <v>65</v>
      </c>
      <c r="J2">
        <v>3.45</v>
      </c>
      <c r="K2">
        <v>32.75</v>
      </c>
      <c r="L2">
        <v>19</v>
      </c>
      <c r="M2">
        <f t="shared" ref="M2:M33" si="0">L2/B2</f>
        <v>9.5</v>
      </c>
      <c r="N2">
        <v>0.5</v>
      </c>
      <c r="O2">
        <v>0.75</v>
      </c>
      <c r="P2">
        <f>3/2</f>
        <v>1.5</v>
      </c>
      <c r="Q2">
        <v>1.5</v>
      </c>
      <c r="R2">
        <v>1.5</v>
      </c>
      <c r="S2">
        <v>1.5</v>
      </c>
      <c r="T2">
        <v>1.5</v>
      </c>
      <c r="U2">
        <v>0.5</v>
      </c>
      <c r="V2">
        <v>0</v>
      </c>
      <c r="W2">
        <v>0.5</v>
      </c>
      <c r="X2">
        <v>0.75</v>
      </c>
      <c r="Y2">
        <v>1.75</v>
      </c>
      <c r="Z2">
        <v>7</v>
      </c>
      <c r="AA2">
        <v>6.5</v>
      </c>
      <c r="AB2">
        <v>8.5</v>
      </c>
      <c r="AC2">
        <v>7.5</v>
      </c>
      <c r="AD2">
        <v>0.25</v>
      </c>
      <c r="AE2">
        <v>0</v>
      </c>
      <c r="AF2">
        <v>1.5267175572519127E-2</v>
      </c>
      <c r="AG2">
        <v>2.2900763358778688E-2</v>
      </c>
      <c r="AH2">
        <v>5.3435114503816945E-2</v>
      </c>
      <c r="AI2">
        <v>0.21374045801526778</v>
      </c>
      <c r="AJ2">
        <v>0.19847328244274867</v>
      </c>
      <c r="AK2">
        <v>0.25954198473282514</v>
      </c>
      <c r="AL2">
        <v>0.22900763358778689</v>
      </c>
      <c r="AM2">
        <v>7.6335877862595634E-3</v>
      </c>
      <c r="AN2">
        <v>0</v>
      </c>
      <c r="AO2">
        <v>1</v>
      </c>
      <c r="AP2">
        <v>0.75</v>
      </c>
      <c r="AQ2">
        <f>1+1/6</f>
        <v>1.1666666666666667</v>
      </c>
      <c r="AR2">
        <f>4+4/6</f>
        <v>4.666666666666667</v>
      </c>
      <c r="AS2">
        <v>4.3333329999999997</v>
      </c>
      <c r="AT2">
        <v>5.6666699999999999</v>
      </c>
      <c r="AU2">
        <v>5</v>
      </c>
      <c r="AV2">
        <v>0.5</v>
      </c>
      <c r="AW2">
        <v>0</v>
      </c>
    </row>
    <row r="3" spans="1:49" x14ac:dyDescent="0.35">
      <c r="A3" s="2">
        <v>104</v>
      </c>
      <c r="B3">
        <v>4</v>
      </c>
      <c r="C3">
        <v>1</v>
      </c>
      <c r="D3">
        <v>1</v>
      </c>
      <c r="E3" s="1" t="s">
        <v>49</v>
      </c>
      <c r="F3" s="2">
        <v>7.5</v>
      </c>
      <c r="G3" s="2">
        <f t="shared" ref="G3:G66" si="1">H3-F3</f>
        <v>3.5</v>
      </c>
      <c r="H3" s="3">
        <v>11</v>
      </c>
      <c r="I3">
        <v>83.5</v>
      </c>
      <c r="J3">
        <f>2 + 47/60</f>
        <v>2.7833333333333332</v>
      </c>
      <c r="K3">
        <f>20+52/60</f>
        <v>20.866666666666667</v>
      </c>
      <c r="L3">
        <v>30</v>
      </c>
      <c r="M3">
        <f t="shared" si="0"/>
        <v>7.5</v>
      </c>
      <c r="N3">
        <f>3/4</f>
        <v>0.75</v>
      </c>
      <c r="O3">
        <v>0.5</v>
      </c>
      <c r="P3">
        <f>7/4</f>
        <v>1.75</v>
      </c>
      <c r="Q3">
        <v>2</v>
      </c>
      <c r="R3">
        <v>1</v>
      </c>
      <c r="S3">
        <v>0.5</v>
      </c>
      <c r="T3">
        <v>0.25</v>
      </c>
      <c r="U3">
        <v>0.25</v>
      </c>
      <c r="V3">
        <v>0.5</v>
      </c>
      <c r="W3">
        <v>0.75</v>
      </c>
      <c r="X3">
        <f>6+7/60</f>
        <v>6.1166666666666663</v>
      </c>
      <c r="Y3">
        <v>11</v>
      </c>
      <c r="Z3">
        <f>5+37/60</f>
        <v>5.6166666666666671</v>
      </c>
      <c r="AA3">
        <v>1.25</v>
      </c>
      <c r="AB3">
        <f>23/60</f>
        <v>0.38333333333333336</v>
      </c>
      <c r="AC3">
        <v>0.25</v>
      </c>
      <c r="AD3">
        <f>8/60</f>
        <v>0.13333333333333333</v>
      </c>
      <c r="AE3">
        <f>23/60</f>
        <v>0.38333333333333336</v>
      </c>
      <c r="AF3">
        <v>3.5928143712575029E-2</v>
      </c>
      <c r="AG3">
        <v>5.3892215568862541E-2</v>
      </c>
      <c r="AH3">
        <v>0.52694610778443385</v>
      </c>
      <c r="AI3">
        <v>0.26946107784431272</v>
      </c>
      <c r="AJ3">
        <v>5.9880239520958382E-2</v>
      </c>
      <c r="AK3">
        <v>1.7964071856287515E-2</v>
      </c>
      <c r="AL3">
        <v>1.1976047904191676E-2</v>
      </c>
      <c r="AM3">
        <v>5.9880239520958382E-3</v>
      </c>
      <c r="AN3">
        <v>1.7964071856287515E-2</v>
      </c>
      <c r="AO3">
        <v>0.5</v>
      </c>
      <c r="AP3">
        <v>1</v>
      </c>
      <c r="AQ3">
        <v>0.5</v>
      </c>
      <c r="AR3">
        <v>1.25</v>
      </c>
      <c r="AS3">
        <v>1</v>
      </c>
      <c r="AT3">
        <v>0</v>
      </c>
      <c r="AU3">
        <v>1</v>
      </c>
      <c r="AV3">
        <v>0</v>
      </c>
      <c r="AW3">
        <v>0.5</v>
      </c>
    </row>
    <row r="4" spans="1:49" x14ac:dyDescent="0.35">
      <c r="A4" s="2">
        <v>108</v>
      </c>
      <c r="B4">
        <v>8</v>
      </c>
      <c r="C4">
        <v>1</v>
      </c>
      <c r="D4">
        <v>1</v>
      </c>
      <c r="E4" s="1" t="s">
        <v>49</v>
      </c>
      <c r="F4" s="2">
        <v>5.2</v>
      </c>
      <c r="G4" s="2">
        <f t="shared" si="1"/>
        <v>5.2</v>
      </c>
      <c r="H4">
        <v>10.4</v>
      </c>
      <c r="I4">
        <v>87</v>
      </c>
      <c r="J4">
        <v>3</v>
      </c>
      <c r="K4">
        <f>10+53/60</f>
        <v>10.883333333333333</v>
      </c>
      <c r="L4">
        <v>29</v>
      </c>
      <c r="M4">
        <f t="shared" si="0"/>
        <v>3.625</v>
      </c>
      <c r="N4">
        <f>3/8</f>
        <v>0.375</v>
      </c>
      <c r="O4">
        <f>1/8</f>
        <v>0.125</v>
      </c>
      <c r="P4">
        <f>6/8</f>
        <v>0.75</v>
      </c>
      <c r="Q4">
        <f>11/8</f>
        <v>1.375</v>
      </c>
      <c r="R4">
        <f>2/8</f>
        <v>0.25</v>
      </c>
      <c r="S4">
        <f>2/8</f>
        <v>0.25</v>
      </c>
      <c r="T4">
        <f>2/8</f>
        <v>0.25</v>
      </c>
      <c r="U4">
        <f>2/8</f>
        <v>0.25</v>
      </c>
      <c r="V4">
        <v>0</v>
      </c>
      <c r="W4">
        <v>3</v>
      </c>
      <c r="X4">
        <v>0.5</v>
      </c>
      <c r="Y4">
        <f>4+38/60</f>
        <v>4.6333333333333329</v>
      </c>
      <c r="Z4">
        <v>5</v>
      </c>
      <c r="AA4">
        <f>11/60</f>
        <v>0.18333333333333332</v>
      </c>
      <c r="AB4">
        <v>0.25</v>
      </c>
      <c r="AC4">
        <f>11/60</f>
        <v>0.18333333333333332</v>
      </c>
      <c r="AD4">
        <f>11/60</f>
        <v>0.18333333333333332</v>
      </c>
      <c r="AE4">
        <v>0</v>
      </c>
      <c r="AF4">
        <v>3.448275862069132E-2</v>
      </c>
      <c r="AG4">
        <v>5.7471264367816004E-3</v>
      </c>
      <c r="AH4">
        <v>0.42528735632183851</v>
      </c>
      <c r="AI4">
        <v>0.45977011494252767</v>
      </c>
      <c r="AJ4">
        <v>1.7241379310344803E-2</v>
      </c>
      <c r="AK4">
        <v>2.2988505747126402E-2</v>
      </c>
      <c r="AL4">
        <v>1.7241379310344803E-2</v>
      </c>
      <c r="AM4">
        <v>1.7241379310344803E-2</v>
      </c>
      <c r="AN4">
        <v>0</v>
      </c>
      <c r="AO4">
        <f>5/6</f>
        <v>0.83333333333333337</v>
      </c>
      <c r="AP4">
        <f>1+7/60</f>
        <v>1.1166666666666667</v>
      </c>
      <c r="AQ4">
        <v>3.6666669999999999</v>
      </c>
      <c r="AR4">
        <v>11</v>
      </c>
      <c r="AS4">
        <v>3</v>
      </c>
      <c r="AT4">
        <v>13</v>
      </c>
      <c r="AU4">
        <v>1.3332999999999999</v>
      </c>
      <c r="AV4">
        <v>2.6667000000000001</v>
      </c>
      <c r="AW4">
        <v>2</v>
      </c>
    </row>
    <row r="5" spans="1:49" x14ac:dyDescent="0.35">
      <c r="A5" s="2">
        <v>202</v>
      </c>
      <c r="B5">
        <v>2</v>
      </c>
      <c r="C5">
        <v>1</v>
      </c>
      <c r="D5">
        <v>1</v>
      </c>
      <c r="E5" t="s">
        <v>50</v>
      </c>
      <c r="F5">
        <v>11</v>
      </c>
      <c r="G5" s="2">
        <f t="shared" si="1"/>
        <v>4.8000000000000007</v>
      </c>
      <c r="H5">
        <v>15.8</v>
      </c>
      <c r="I5">
        <v>97.5</v>
      </c>
      <c r="J5">
        <f>3+37/60</f>
        <v>3.6166666666666667</v>
      </c>
      <c r="K5">
        <f>48.75</f>
        <v>48.75</v>
      </c>
      <c r="L5">
        <v>28</v>
      </c>
      <c r="M5">
        <f t="shared" si="0"/>
        <v>14</v>
      </c>
      <c r="N5">
        <v>2</v>
      </c>
      <c r="O5">
        <v>0.5</v>
      </c>
      <c r="P5">
        <v>3</v>
      </c>
      <c r="Q5">
        <v>1.5</v>
      </c>
      <c r="R5">
        <v>1.5</v>
      </c>
      <c r="S5">
        <v>3.5</v>
      </c>
      <c r="T5">
        <v>0.5</v>
      </c>
      <c r="U5">
        <v>0.5</v>
      </c>
      <c r="V5">
        <v>0.5</v>
      </c>
      <c r="W5">
        <v>1.75</v>
      </c>
      <c r="X5">
        <v>0.5</v>
      </c>
      <c r="Y5">
        <v>10.75</v>
      </c>
      <c r="Z5">
        <v>14</v>
      </c>
      <c r="AA5">
        <v>14.5</v>
      </c>
      <c r="AB5">
        <v>6.25</v>
      </c>
      <c r="AC5">
        <v>0.5</v>
      </c>
      <c r="AD5">
        <v>0.15</v>
      </c>
      <c r="AE5">
        <v>0.15</v>
      </c>
      <c r="AF5">
        <v>3.589743589743806E-2</v>
      </c>
      <c r="AG5">
        <v>1.025641025641021E-2</v>
      </c>
      <c r="AH5">
        <v>0.22051282051281945</v>
      </c>
      <c r="AI5">
        <v>0.28717948717948583</v>
      </c>
      <c r="AJ5">
        <v>0.29743589743589605</v>
      </c>
      <c r="AK5">
        <v>0.12820512820512761</v>
      </c>
      <c r="AL5">
        <v>1.025641025641021E-2</v>
      </c>
      <c r="AM5">
        <v>5.1282051282051048E-3</v>
      </c>
      <c r="AN5">
        <v>5.1282051282051048E-3</v>
      </c>
      <c r="AO5">
        <v>1.25</v>
      </c>
      <c r="AP5">
        <v>1</v>
      </c>
      <c r="AQ5">
        <v>1</v>
      </c>
      <c r="AR5">
        <v>0.5</v>
      </c>
      <c r="AS5">
        <v>1</v>
      </c>
      <c r="AT5">
        <v>2</v>
      </c>
      <c r="AU5">
        <v>0.5</v>
      </c>
      <c r="AV5">
        <v>1</v>
      </c>
      <c r="AW5">
        <v>1</v>
      </c>
    </row>
    <row r="6" spans="1:49" x14ac:dyDescent="0.35">
      <c r="A6" s="2">
        <v>102</v>
      </c>
      <c r="B6">
        <v>2</v>
      </c>
      <c r="C6">
        <v>1</v>
      </c>
      <c r="D6">
        <v>2</v>
      </c>
      <c r="E6" s="1" t="s">
        <v>49</v>
      </c>
      <c r="F6" s="2">
        <v>6</v>
      </c>
      <c r="G6" s="2">
        <f t="shared" si="1"/>
        <v>3.5</v>
      </c>
      <c r="H6">
        <f>24.5-15</f>
        <v>9.5</v>
      </c>
      <c r="I6">
        <v>9</v>
      </c>
      <c r="J6">
        <f>54/60</f>
        <v>0.9</v>
      </c>
      <c r="K6">
        <v>4.5</v>
      </c>
      <c r="L6">
        <v>10</v>
      </c>
      <c r="M6">
        <f t="shared" si="0"/>
        <v>5</v>
      </c>
      <c r="N6">
        <v>0.5</v>
      </c>
      <c r="O6">
        <v>1</v>
      </c>
      <c r="P6">
        <v>0.5</v>
      </c>
      <c r="Q6">
        <v>1</v>
      </c>
      <c r="R6">
        <v>0.5</v>
      </c>
      <c r="S6">
        <v>0</v>
      </c>
      <c r="T6">
        <v>1</v>
      </c>
      <c r="U6">
        <v>0</v>
      </c>
      <c r="V6">
        <v>0.5</v>
      </c>
      <c r="W6">
        <v>0.5</v>
      </c>
      <c r="X6">
        <v>1</v>
      </c>
      <c r="Y6">
        <v>0.25</v>
      </c>
      <c r="Z6">
        <v>1.25</v>
      </c>
      <c r="AA6">
        <v>0.5</v>
      </c>
      <c r="AB6">
        <v>0</v>
      </c>
      <c r="AC6">
        <v>1</v>
      </c>
      <c r="AD6">
        <v>0</v>
      </c>
      <c r="AE6">
        <v>0.25</v>
      </c>
      <c r="AF6">
        <v>5.555555555555524E-2</v>
      </c>
      <c r="AG6">
        <v>0.22222222222222096</v>
      </c>
      <c r="AH6">
        <v>5.555555555555524E-2</v>
      </c>
      <c r="AI6">
        <v>0.27777777777777618</v>
      </c>
      <c r="AJ6">
        <v>0.11111111111111048</v>
      </c>
      <c r="AK6">
        <v>0</v>
      </c>
      <c r="AL6">
        <v>0.22222222222222096</v>
      </c>
      <c r="AM6">
        <v>0</v>
      </c>
      <c r="AN6">
        <v>5.555555555555524E-2</v>
      </c>
      <c r="AO6">
        <v>1</v>
      </c>
      <c r="AP6">
        <v>2.25</v>
      </c>
      <c r="AQ6">
        <f>6+17/60</f>
        <v>6.2833333333333332</v>
      </c>
      <c r="AR6">
        <f>2+49/60</f>
        <v>2.8166666666666664</v>
      </c>
      <c r="AS6">
        <v>1.25</v>
      </c>
      <c r="AT6">
        <v>0.75</v>
      </c>
      <c r="AU6">
        <v>1</v>
      </c>
      <c r="AV6">
        <v>0.5</v>
      </c>
      <c r="AW6">
        <v>0.75</v>
      </c>
    </row>
    <row r="7" spans="1:49" x14ac:dyDescent="0.35">
      <c r="A7" s="2">
        <v>104</v>
      </c>
      <c r="B7">
        <v>4</v>
      </c>
      <c r="C7">
        <v>1</v>
      </c>
      <c r="D7">
        <v>2</v>
      </c>
      <c r="E7" s="1" t="s">
        <v>49</v>
      </c>
      <c r="F7" s="2">
        <v>2</v>
      </c>
      <c r="G7" s="2">
        <f t="shared" si="1"/>
        <v>17.333300000000001</v>
      </c>
      <c r="H7">
        <f>34.3333-15</f>
        <v>19.333300000000001</v>
      </c>
      <c r="I7">
        <v>36</v>
      </c>
      <c r="J7">
        <f>1+8/60</f>
        <v>1.1333333333333333</v>
      </c>
      <c r="K7">
        <v>9</v>
      </c>
      <c r="L7">
        <v>32</v>
      </c>
      <c r="M7">
        <f t="shared" si="0"/>
        <v>8</v>
      </c>
      <c r="N7">
        <f>3/4</f>
        <v>0.75</v>
      </c>
      <c r="O7">
        <v>0.5</v>
      </c>
      <c r="P7">
        <f>5/4</f>
        <v>1.25</v>
      </c>
      <c r="Q7">
        <f>6/4</f>
        <v>1.5</v>
      </c>
      <c r="R7">
        <f>5/4</f>
        <v>1.25</v>
      </c>
      <c r="S7">
        <f>5/4</f>
        <v>1.25</v>
      </c>
      <c r="T7">
        <v>0.75</v>
      </c>
      <c r="U7">
        <v>0.5</v>
      </c>
      <c r="V7">
        <v>0.25</v>
      </c>
      <c r="W7">
        <v>0.5</v>
      </c>
      <c r="X7">
        <v>0.75</v>
      </c>
      <c r="Y7">
        <f>2+7/60</f>
        <v>2.1166666666666667</v>
      </c>
      <c r="Z7">
        <f>1+52/60</f>
        <v>1.8666666666666667</v>
      </c>
      <c r="AA7">
        <v>0.75</v>
      </c>
      <c r="AB7">
        <f>1+38/60</f>
        <v>1.6333333333333333</v>
      </c>
      <c r="AC7">
        <v>0.75</v>
      </c>
      <c r="AD7">
        <v>0.75</v>
      </c>
      <c r="AE7">
        <v>0.25</v>
      </c>
      <c r="AF7">
        <v>5.5555555555555136E-2</v>
      </c>
      <c r="AG7">
        <v>8.3333333333332704E-2</v>
      </c>
      <c r="AH7">
        <v>0.23611111111110933</v>
      </c>
      <c r="AI7">
        <v>0.20833333333333176</v>
      </c>
      <c r="AJ7">
        <v>8.3333333333332704E-2</v>
      </c>
      <c r="AK7">
        <v>0.18055555555555422</v>
      </c>
      <c r="AL7">
        <v>8.3333333333332704E-2</v>
      </c>
      <c r="AM7">
        <v>4.1666666666666352E-2</v>
      </c>
      <c r="AN7">
        <v>2.7777777777777568E-2</v>
      </c>
      <c r="AO7">
        <v>0.66666999999999998</v>
      </c>
      <c r="AP7">
        <v>1.5</v>
      </c>
      <c r="AQ7">
        <f>1+42/60</f>
        <v>1.7</v>
      </c>
      <c r="AR7">
        <v>1.25</v>
      </c>
      <c r="AS7">
        <f>36/60</f>
        <v>0.6</v>
      </c>
      <c r="AT7">
        <f>1+18/60</f>
        <v>1.3</v>
      </c>
      <c r="AU7">
        <v>1</v>
      </c>
      <c r="AV7">
        <v>0.75</v>
      </c>
      <c r="AW7">
        <v>1</v>
      </c>
    </row>
    <row r="8" spans="1:49" x14ac:dyDescent="0.35">
      <c r="A8" s="2">
        <v>108</v>
      </c>
      <c r="B8">
        <v>8</v>
      </c>
      <c r="C8">
        <v>1</v>
      </c>
      <c r="D8">
        <v>2</v>
      </c>
      <c r="E8" s="1" t="s">
        <v>49</v>
      </c>
      <c r="F8" s="2">
        <v>2</v>
      </c>
      <c r="G8" s="2">
        <f t="shared" si="1"/>
        <v>22</v>
      </c>
      <c r="H8">
        <v>24</v>
      </c>
      <c r="I8">
        <v>23.5</v>
      </c>
      <c r="J8">
        <f>1+28/60</f>
        <v>1.4666666666666668</v>
      </c>
      <c r="K8">
        <f>2+56/60</f>
        <v>2.9333333333333336</v>
      </c>
      <c r="L8">
        <v>17</v>
      </c>
      <c r="M8">
        <f t="shared" si="0"/>
        <v>2.125</v>
      </c>
      <c r="N8">
        <f>2/8</f>
        <v>0.25</v>
      </c>
      <c r="O8">
        <v>0</v>
      </c>
      <c r="P8">
        <f>5/8</f>
        <v>0.625</v>
      </c>
      <c r="Q8">
        <f>3/8</f>
        <v>0.375</v>
      </c>
      <c r="R8">
        <v>0</v>
      </c>
      <c r="S8">
        <f>1/8</f>
        <v>0.125</v>
      </c>
      <c r="T8">
        <f>3/8</f>
        <v>0.375</v>
      </c>
      <c r="U8">
        <v>0.125</v>
      </c>
      <c r="V8">
        <v>0.125</v>
      </c>
      <c r="W8">
        <f>11/60</f>
        <v>0.18333333333333332</v>
      </c>
      <c r="X8">
        <v>0</v>
      </c>
      <c r="Y8">
        <v>0.75</v>
      </c>
      <c r="Z8">
        <f>1+23/60</f>
        <v>1.3833333333333333</v>
      </c>
      <c r="AA8">
        <f>11/60</f>
        <v>0.18333333333333332</v>
      </c>
      <c r="AB8">
        <f>8/60</f>
        <v>0.13333333333333333</v>
      </c>
      <c r="AC8">
        <f>15/60</f>
        <v>0.25</v>
      </c>
      <c r="AD8">
        <f>8/60</f>
        <v>0.13333333333333333</v>
      </c>
      <c r="AE8">
        <f>8/60</f>
        <v>0.13333333333333333</v>
      </c>
      <c r="AF8">
        <v>6.3829787234042562E-2</v>
      </c>
      <c r="AG8">
        <v>0</v>
      </c>
      <c r="AH8">
        <v>0.25531914893617025</v>
      </c>
      <c r="AI8">
        <v>0.46808510638297879</v>
      </c>
      <c r="AJ8">
        <v>0</v>
      </c>
      <c r="AK8">
        <v>4.2553191489361708E-2</v>
      </c>
      <c r="AL8">
        <v>8.5106382978723416E-2</v>
      </c>
      <c r="AM8">
        <v>4.2553191489361708E-2</v>
      </c>
      <c r="AN8">
        <v>4.2553191489361708E-2</v>
      </c>
      <c r="AO8">
        <v>2</v>
      </c>
      <c r="AP8">
        <v>1</v>
      </c>
      <c r="AQ8">
        <f>1+12/60</f>
        <v>1.2</v>
      </c>
      <c r="AR8">
        <f>5+36/60</f>
        <v>5.6</v>
      </c>
      <c r="AS8">
        <v>3.2</v>
      </c>
      <c r="AT8">
        <v>1.5</v>
      </c>
      <c r="AU8">
        <v>1</v>
      </c>
      <c r="AV8">
        <f>5/6</f>
        <v>0.83333333333333337</v>
      </c>
      <c r="AW8">
        <v>2.5</v>
      </c>
    </row>
    <row r="9" spans="1:49" x14ac:dyDescent="0.35">
      <c r="A9" s="2">
        <v>202</v>
      </c>
      <c r="B9">
        <v>2</v>
      </c>
      <c r="C9">
        <v>1</v>
      </c>
      <c r="D9">
        <v>2</v>
      </c>
      <c r="E9" t="s">
        <v>50</v>
      </c>
      <c r="F9">
        <v>5</v>
      </c>
      <c r="G9" s="2">
        <f t="shared" si="1"/>
        <v>3</v>
      </c>
      <c r="H9">
        <v>8</v>
      </c>
      <c r="I9">
        <v>6.5</v>
      </c>
      <c r="J9">
        <f>1+5/60</f>
        <v>1.0833333333333333</v>
      </c>
      <c r="K9">
        <v>3.25</v>
      </c>
      <c r="L9">
        <v>6</v>
      </c>
      <c r="M9">
        <f t="shared" si="0"/>
        <v>3</v>
      </c>
      <c r="N9">
        <v>0.5</v>
      </c>
      <c r="O9">
        <v>0</v>
      </c>
      <c r="P9">
        <v>0.5</v>
      </c>
      <c r="Q9">
        <v>0.5</v>
      </c>
      <c r="R9">
        <v>0</v>
      </c>
      <c r="S9">
        <v>0</v>
      </c>
      <c r="T9">
        <v>0.5</v>
      </c>
      <c r="U9">
        <v>0</v>
      </c>
      <c r="V9">
        <v>1</v>
      </c>
      <c r="W9">
        <v>1</v>
      </c>
      <c r="X9">
        <v>0</v>
      </c>
      <c r="Y9">
        <v>0.5</v>
      </c>
      <c r="Z9">
        <v>0.25</v>
      </c>
      <c r="AA9">
        <v>0</v>
      </c>
      <c r="AB9">
        <v>0</v>
      </c>
      <c r="AC9">
        <v>0.5</v>
      </c>
      <c r="AD9">
        <v>0.25</v>
      </c>
      <c r="AE9">
        <v>1</v>
      </c>
      <c r="AF9">
        <v>0.30769230769230105</v>
      </c>
      <c r="AG9">
        <v>0</v>
      </c>
      <c r="AH9">
        <v>0.15384615384614997</v>
      </c>
      <c r="AI9">
        <v>7.6923076923075262E-2</v>
      </c>
      <c r="AJ9">
        <v>0</v>
      </c>
      <c r="AK9">
        <v>0</v>
      </c>
      <c r="AL9">
        <v>0.15384615384615052</v>
      </c>
      <c r="AM9">
        <v>0</v>
      </c>
      <c r="AN9">
        <v>0.30769230769230105</v>
      </c>
      <c r="AO9">
        <v>0.75</v>
      </c>
      <c r="AP9">
        <f>5/6</f>
        <v>0.83333333333333337</v>
      </c>
      <c r="AQ9">
        <v>2.5</v>
      </c>
      <c r="AR9">
        <v>0.66666999999999998</v>
      </c>
      <c r="AS9">
        <v>1</v>
      </c>
      <c r="AT9">
        <v>1</v>
      </c>
      <c r="AU9">
        <v>0.66666999999999998</v>
      </c>
      <c r="AV9">
        <v>0</v>
      </c>
      <c r="AW9">
        <v>1</v>
      </c>
    </row>
    <row r="10" spans="1:49" x14ac:dyDescent="0.35">
      <c r="A10" s="2">
        <v>102</v>
      </c>
      <c r="B10">
        <v>2</v>
      </c>
      <c r="C10">
        <v>1</v>
      </c>
      <c r="D10">
        <v>3</v>
      </c>
      <c r="E10" s="1" t="s">
        <v>49</v>
      </c>
      <c r="F10" s="2">
        <v>3.1</v>
      </c>
      <c r="G10" s="2">
        <f t="shared" si="1"/>
        <v>2.9</v>
      </c>
      <c r="H10">
        <f>21-15</f>
        <v>6</v>
      </c>
      <c r="I10">
        <v>67</v>
      </c>
      <c r="J10">
        <f>2+55/60</f>
        <v>2.9166666666666665</v>
      </c>
      <c r="K10">
        <v>33.5</v>
      </c>
      <c r="L10">
        <v>23</v>
      </c>
      <c r="M10">
        <f t="shared" si="0"/>
        <v>11.5</v>
      </c>
      <c r="N10">
        <v>1.5</v>
      </c>
      <c r="O10">
        <v>2</v>
      </c>
      <c r="P10">
        <v>1.5</v>
      </c>
      <c r="Q10">
        <v>0.5</v>
      </c>
      <c r="R10">
        <v>1.5</v>
      </c>
      <c r="S10">
        <v>0.5</v>
      </c>
      <c r="T10">
        <v>1.5</v>
      </c>
      <c r="U10">
        <v>1.5</v>
      </c>
      <c r="V10">
        <v>1</v>
      </c>
      <c r="W10">
        <v>1.25</v>
      </c>
      <c r="X10">
        <v>2.25</v>
      </c>
      <c r="Y10">
        <v>5.5</v>
      </c>
      <c r="Z10">
        <v>5.5</v>
      </c>
      <c r="AA10">
        <v>4.5</v>
      </c>
      <c r="AB10">
        <v>6.5</v>
      </c>
      <c r="AC10">
        <v>2</v>
      </c>
      <c r="AD10">
        <v>4</v>
      </c>
      <c r="AE10">
        <v>2</v>
      </c>
      <c r="AF10">
        <v>3.7313432835820982E-2</v>
      </c>
      <c r="AG10">
        <v>6.7164179104477764E-2</v>
      </c>
      <c r="AH10">
        <v>0.16417910447761233</v>
      </c>
      <c r="AI10">
        <v>0.16417910447761233</v>
      </c>
      <c r="AJ10">
        <v>0.13432835820895553</v>
      </c>
      <c r="AK10">
        <v>0.19402985074626913</v>
      </c>
      <c r="AL10">
        <v>5.9701492537313577E-2</v>
      </c>
      <c r="AM10">
        <v>0.11940298507462715</v>
      </c>
      <c r="AN10">
        <v>5.9701492537313577E-2</v>
      </c>
      <c r="AO10">
        <v>1</v>
      </c>
      <c r="AP10">
        <v>0.5</v>
      </c>
      <c r="AQ10">
        <f>6+1/6</f>
        <v>6.166666666666667</v>
      </c>
      <c r="AR10">
        <f>3+38/60</f>
        <v>3.6333333333333333</v>
      </c>
      <c r="AS10">
        <v>0.75</v>
      </c>
      <c r="AT10">
        <v>1</v>
      </c>
      <c r="AU10">
        <v>0.75</v>
      </c>
      <c r="AV10">
        <v>0.75</v>
      </c>
      <c r="AW10">
        <v>0</v>
      </c>
    </row>
    <row r="11" spans="1:49" x14ac:dyDescent="0.35">
      <c r="A11" s="2">
        <v>104</v>
      </c>
      <c r="B11">
        <v>4</v>
      </c>
      <c r="C11">
        <v>1</v>
      </c>
      <c r="D11">
        <v>3</v>
      </c>
      <c r="E11" s="1" t="s">
        <v>49</v>
      </c>
      <c r="F11" s="2">
        <v>6</v>
      </c>
      <c r="G11" s="2">
        <f t="shared" si="1"/>
        <v>10</v>
      </c>
      <c r="H11">
        <v>16</v>
      </c>
      <c r="I11">
        <v>68.5</v>
      </c>
      <c r="J11">
        <f>2+27/60</f>
        <v>2.4500000000000002</v>
      </c>
      <c r="K11">
        <f>17+8/60</f>
        <v>17.133333333333333</v>
      </c>
      <c r="L11">
        <v>28</v>
      </c>
      <c r="M11">
        <f t="shared" si="0"/>
        <v>7</v>
      </c>
      <c r="N11">
        <v>0.5</v>
      </c>
      <c r="O11">
        <v>0.5</v>
      </c>
      <c r="P11">
        <f>5/4</f>
        <v>1.25</v>
      </c>
      <c r="Q11">
        <f>6/4</f>
        <v>1.5</v>
      </c>
      <c r="R11">
        <f>5/4</f>
        <v>1.25</v>
      </c>
      <c r="S11">
        <v>0.5</v>
      </c>
      <c r="T11">
        <v>0.5</v>
      </c>
      <c r="U11">
        <v>0.5</v>
      </c>
      <c r="V11">
        <v>0.5</v>
      </c>
      <c r="W11">
        <v>1</v>
      </c>
      <c r="X11">
        <v>0.5</v>
      </c>
      <c r="Y11">
        <v>1.5</v>
      </c>
      <c r="Z11">
        <v>7</v>
      </c>
      <c r="AA11">
        <v>4</v>
      </c>
      <c r="AB11">
        <v>0.75</v>
      </c>
      <c r="AC11">
        <v>0.5</v>
      </c>
      <c r="AD11">
        <v>0.75</v>
      </c>
      <c r="AE11">
        <v>1.25</v>
      </c>
      <c r="AF11">
        <v>5.8394160583941306E-2</v>
      </c>
      <c r="AG11">
        <v>2.9197080291970653E-2</v>
      </c>
      <c r="AH11">
        <v>8.7591240875911955E-2</v>
      </c>
      <c r="AI11">
        <v>0.40875912408758913</v>
      </c>
      <c r="AJ11">
        <v>0.23357664233576522</v>
      </c>
      <c r="AK11">
        <v>4.3795620437955977E-2</v>
      </c>
      <c r="AL11">
        <v>2.9197080291970653E-2</v>
      </c>
      <c r="AM11">
        <v>2.1897810218977989E-2</v>
      </c>
      <c r="AN11">
        <v>7.2992700729926627E-2</v>
      </c>
      <c r="AO11">
        <v>0.75</v>
      </c>
      <c r="AP11">
        <v>0</v>
      </c>
      <c r="AQ11">
        <f>1+12/60</f>
        <v>1.2</v>
      </c>
      <c r="AR11">
        <v>3.6666699999999999</v>
      </c>
      <c r="AS11">
        <v>0</v>
      </c>
      <c r="AT11">
        <v>1</v>
      </c>
      <c r="AU11">
        <v>0.66666700000000001</v>
      </c>
      <c r="AV11">
        <v>1</v>
      </c>
      <c r="AW11">
        <v>1</v>
      </c>
    </row>
    <row r="12" spans="1:49" x14ac:dyDescent="0.35">
      <c r="A12" s="2">
        <v>108</v>
      </c>
      <c r="B12">
        <v>8</v>
      </c>
      <c r="C12">
        <v>1</v>
      </c>
      <c r="D12">
        <v>3</v>
      </c>
      <c r="E12" s="1" t="s">
        <v>49</v>
      </c>
      <c r="F12" s="2">
        <v>9.75</v>
      </c>
      <c r="G12" s="2">
        <f t="shared" si="1"/>
        <v>15.25</v>
      </c>
      <c r="H12">
        <v>25</v>
      </c>
      <c r="I12">
        <v>73</v>
      </c>
      <c r="J12">
        <f>2+36/60</f>
        <v>2.6</v>
      </c>
      <c r="K12">
        <f>9+7/60</f>
        <v>9.1166666666666671</v>
      </c>
      <c r="L12">
        <v>28</v>
      </c>
      <c r="M12">
        <f t="shared" si="0"/>
        <v>3.5</v>
      </c>
      <c r="N12">
        <f>2/8</f>
        <v>0.25</v>
      </c>
      <c r="O12">
        <f>3/8</f>
        <v>0.375</v>
      </c>
      <c r="P12">
        <f>6/8</f>
        <v>0.75</v>
      </c>
      <c r="Q12">
        <f>7/8</f>
        <v>0.875</v>
      </c>
      <c r="R12">
        <f>5/8</f>
        <v>0.625</v>
      </c>
      <c r="S12">
        <v>0.5</v>
      </c>
      <c r="T12">
        <v>0</v>
      </c>
      <c r="U12">
        <v>0</v>
      </c>
      <c r="V12">
        <v>0.125</v>
      </c>
      <c r="W12">
        <v>0.25</v>
      </c>
      <c r="X12">
        <f>38/60</f>
        <v>0.6333333333333333</v>
      </c>
      <c r="Y12">
        <v>1.6333329999999999</v>
      </c>
      <c r="Z12">
        <f>4+23/60</f>
        <v>4.3833333333333337</v>
      </c>
      <c r="AA12">
        <f>1+23/60</f>
        <v>1.3833333333333333</v>
      </c>
      <c r="AB12">
        <v>0.75</v>
      </c>
      <c r="AC12">
        <v>0</v>
      </c>
      <c r="AD12">
        <v>0</v>
      </c>
      <c r="AE12">
        <f>8/60</f>
        <v>0.13333333333333333</v>
      </c>
      <c r="AF12">
        <v>2.7397260273972743E-2</v>
      </c>
      <c r="AG12">
        <v>6.849315068493185E-2</v>
      </c>
      <c r="AH12">
        <v>0.17808219178082282</v>
      </c>
      <c r="AI12">
        <v>0.47945205479452296</v>
      </c>
      <c r="AJ12">
        <v>0.15068493150685008</v>
      </c>
      <c r="AK12">
        <v>8.219178082191822E-2</v>
      </c>
      <c r="AL12">
        <v>0</v>
      </c>
      <c r="AM12">
        <v>0</v>
      </c>
      <c r="AN12">
        <v>1.3698630136986372E-2</v>
      </c>
      <c r="AO12">
        <v>1</v>
      </c>
      <c r="AP12">
        <v>1.6666700000000001</v>
      </c>
      <c r="AQ12">
        <f>2+1/6</f>
        <v>2.1666666666666665</v>
      </c>
      <c r="AR12">
        <v>5</v>
      </c>
      <c r="AS12">
        <v>2.2000000000000002</v>
      </c>
      <c r="AT12">
        <v>1.5</v>
      </c>
      <c r="AU12">
        <v>0</v>
      </c>
      <c r="AV12">
        <v>0</v>
      </c>
      <c r="AW12">
        <v>1</v>
      </c>
    </row>
    <row r="13" spans="1:49" x14ac:dyDescent="0.35">
      <c r="A13" s="2">
        <v>202</v>
      </c>
      <c r="B13">
        <v>2</v>
      </c>
      <c r="C13">
        <v>1</v>
      </c>
      <c r="D13">
        <v>3</v>
      </c>
      <c r="E13" t="s">
        <v>50</v>
      </c>
      <c r="F13">
        <v>6.6669999999999998</v>
      </c>
      <c r="G13" s="2">
        <f t="shared" si="1"/>
        <v>0.33300000000000018</v>
      </c>
      <c r="H13">
        <v>7</v>
      </c>
      <c r="I13">
        <v>47.5</v>
      </c>
      <c r="J13">
        <f>2+16/60</f>
        <v>2.2666666666666666</v>
      </c>
      <c r="K13">
        <v>23.75</v>
      </c>
      <c r="L13">
        <v>21</v>
      </c>
      <c r="M13">
        <f t="shared" si="0"/>
        <v>10.5</v>
      </c>
      <c r="N13">
        <v>0</v>
      </c>
      <c r="O13">
        <v>1.5</v>
      </c>
      <c r="P13">
        <v>1.5</v>
      </c>
      <c r="Q13">
        <v>1.5</v>
      </c>
      <c r="R13">
        <v>1.5</v>
      </c>
      <c r="S13">
        <v>1.5</v>
      </c>
      <c r="T13">
        <v>2</v>
      </c>
      <c r="U13">
        <v>1</v>
      </c>
      <c r="V13">
        <v>0</v>
      </c>
      <c r="W13">
        <v>0</v>
      </c>
      <c r="X13">
        <v>1.25</v>
      </c>
      <c r="Y13">
        <v>1.5</v>
      </c>
      <c r="Z13">
        <v>1.5</v>
      </c>
      <c r="AA13">
        <v>8.5</v>
      </c>
      <c r="AB13">
        <v>3.5</v>
      </c>
      <c r="AC13">
        <v>6</v>
      </c>
      <c r="AD13">
        <v>1.5</v>
      </c>
      <c r="AE13">
        <v>0</v>
      </c>
      <c r="AF13">
        <v>0</v>
      </c>
      <c r="AG13">
        <v>5.2631578947368238E-2</v>
      </c>
      <c r="AH13">
        <v>6.3157894736841885E-2</v>
      </c>
      <c r="AI13">
        <v>6.3157894736841885E-2</v>
      </c>
      <c r="AJ13">
        <v>0.35789473684210404</v>
      </c>
      <c r="AK13">
        <v>0.14736842105263109</v>
      </c>
      <c r="AL13">
        <v>0.25263157894736754</v>
      </c>
      <c r="AM13">
        <v>6.3157894736841885E-2</v>
      </c>
      <c r="AN13">
        <v>0</v>
      </c>
      <c r="AO13">
        <v>1</v>
      </c>
      <c r="AP13">
        <f>1+43/60</f>
        <v>1.7166666666666668</v>
      </c>
      <c r="AQ13">
        <f>7+36/60</f>
        <v>7.6</v>
      </c>
      <c r="AR13">
        <v>6.75</v>
      </c>
      <c r="AS13">
        <v>4.75</v>
      </c>
      <c r="AT13">
        <f>48/60</f>
        <v>0.8</v>
      </c>
      <c r="AU13">
        <v>0.66666999999999998</v>
      </c>
      <c r="AV13">
        <v>1.6666669999999999</v>
      </c>
      <c r="AW13">
        <v>0</v>
      </c>
    </row>
    <row r="14" spans="1:49" x14ac:dyDescent="0.35">
      <c r="A14" s="2">
        <v>102</v>
      </c>
      <c r="B14">
        <v>2</v>
      </c>
      <c r="C14">
        <v>1</v>
      </c>
      <c r="D14">
        <v>4</v>
      </c>
      <c r="E14" s="1" t="s">
        <v>49</v>
      </c>
      <c r="F14" s="2">
        <v>5.6</v>
      </c>
      <c r="G14" s="2">
        <f t="shared" si="1"/>
        <v>1.4000000000000004</v>
      </c>
      <c r="H14">
        <v>7</v>
      </c>
      <c r="I14">
        <v>18</v>
      </c>
      <c r="J14">
        <f>1+24/60</f>
        <v>1.4</v>
      </c>
      <c r="K14">
        <v>9</v>
      </c>
      <c r="L14">
        <v>15</v>
      </c>
      <c r="M14">
        <f t="shared" si="0"/>
        <v>7.5</v>
      </c>
      <c r="N14">
        <v>2</v>
      </c>
      <c r="O14">
        <v>0.5</v>
      </c>
      <c r="P14">
        <v>0.5</v>
      </c>
      <c r="Q14">
        <v>0.5</v>
      </c>
      <c r="R14">
        <v>0.5</v>
      </c>
      <c r="S14">
        <v>1.5</v>
      </c>
      <c r="T14">
        <v>0.5</v>
      </c>
      <c r="U14">
        <v>1</v>
      </c>
      <c r="V14">
        <v>0.5</v>
      </c>
      <c r="W14">
        <v>2.5</v>
      </c>
      <c r="X14">
        <v>0.5</v>
      </c>
      <c r="Y14">
        <v>0.5</v>
      </c>
      <c r="Z14">
        <v>0.25</v>
      </c>
      <c r="AA14">
        <v>0.5</v>
      </c>
      <c r="AB14">
        <v>3</v>
      </c>
      <c r="AC14">
        <v>0.25</v>
      </c>
      <c r="AD14">
        <v>1</v>
      </c>
      <c r="AE14">
        <v>0.5</v>
      </c>
      <c r="AF14">
        <v>0.27777777777777435</v>
      </c>
      <c r="AG14">
        <v>5.5555555555554879E-2</v>
      </c>
      <c r="AH14">
        <v>5.5555555555554879E-2</v>
      </c>
      <c r="AI14">
        <v>2.777777777777744E-2</v>
      </c>
      <c r="AJ14">
        <v>5.5555555555554879E-2</v>
      </c>
      <c r="AK14">
        <v>0.33333333333332926</v>
      </c>
      <c r="AL14">
        <v>2.777777777777744E-2</v>
      </c>
      <c r="AM14">
        <v>0.11111111111110976</v>
      </c>
      <c r="AN14">
        <v>5.5555555555554879E-2</v>
      </c>
      <c r="AO14">
        <f>53/60</f>
        <v>0.8833333333333333</v>
      </c>
      <c r="AP14">
        <v>1</v>
      </c>
      <c r="AQ14">
        <f>3+35/60</f>
        <v>3.5833333333333335</v>
      </c>
      <c r="AR14">
        <v>9.3332999999999995</v>
      </c>
      <c r="AS14">
        <v>9.6666699999999999</v>
      </c>
      <c r="AT14">
        <f>1+47/60</f>
        <v>1.7833333333333332</v>
      </c>
      <c r="AU14">
        <v>1</v>
      </c>
      <c r="AV14">
        <v>0.5</v>
      </c>
      <c r="AW14">
        <v>0.5</v>
      </c>
    </row>
    <row r="15" spans="1:49" x14ac:dyDescent="0.35">
      <c r="A15" s="2">
        <v>104</v>
      </c>
      <c r="B15">
        <v>4</v>
      </c>
      <c r="C15">
        <v>1</v>
      </c>
      <c r="D15">
        <v>4</v>
      </c>
      <c r="E15" s="1" t="s">
        <v>49</v>
      </c>
      <c r="F15" s="2">
        <v>6</v>
      </c>
      <c r="G15" s="2">
        <f t="shared" si="1"/>
        <v>7</v>
      </c>
      <c r="H15">
        <v>13</v>
      </c>
      <c r="I15">
        <v>26.5</v>
      </c>
      <c r="J15">
        <v>1.1000000000000001</v>
      </c>
      <c r="K15">
        <f>6+38/60</f>
        <v>6.6333333333333329</v>
      </c>
      <c r="L15">
        <v>24</v>
      </c>
      <c r="M15">
        <f t="shared" si="0"/>
        <v>6</v>
      </c>
      <c r="N15">
        <v>1</v>
      </c>
      <c r="O15">
        <f>3/4</f>
        <v>0.75</v>
      </c>
      <c r="P15">
        <v>1</v>
      </c>
      <c r="Q15">
        <v>0.75</v>
      </c>
      <c r="R15">
        <v>1</v>
      </c>
      <c r="S15">
        <v>0.25</v>
      </c>
      <c r="T15">
        <v>0.75</v>
      </c>
      <c r="U15">
        <v>0</v>
      </c>
      <c r="V15">
        <v>0.5</v>
      </c>
      <c r="W15">
        <v>0.75</v>
      </c>
      <c r="X15">
        <f>38/60</f>
        <v>0.6333333333333333</v>
      </c>
      <c r="Y15">
        <v>2.5</v>
      </c>
      <c r="Z15">
        <v>0.5</v>
      </c>
      <c r="AA15">
        <v>1</v>
      </c>
      <c r="AB15">
        <v>0.25</v>
      </c>
      <c r="AC15">
        <v>0.5</v>
      </c>
      <c r="AD15">
        <v>0.75</v>
      </c>
      <c r="AE15">
        <v>0.5</v>
      </c>
      <c r="AF15">
        <v>0.11320754716980924</v>
      </c>
      <c r="AG15">
        <v>9.4339622641507706E-2</v>
      </c>
      <c r="AH15">
        <v>0.37735849056603082</v>
      </c>
      <c r="AI15">
        <v>7.547169811320617E-2</v>
      </c>
      <c r="AJ15">
        <v>0.15094339622641234</v>
      </c>
      <c r="AK15">
        <v>3.7735849056603085E-2</v>
      </c>
      <c r="AL15">
        <v>7.547169811320617E-2</v>
      </c>
      <c r="AM15">
        <v>0</v>
      </c>
      <c r="AN15">
        <v>7.547169811320617E-2</v>
      </c>
      <c r="AO15">
        <v>2</v>
      </c>
      <c r="AP15">
        <v>0</v>
      </c>
      <c r="AQ15">
        <v>1</v>
      </c>
      <c r="AR15">
        <v>0.5</v>
      </c>
      <c r="AS15">
        <v>0</v>
      </c>
      <c r="AT15">
        <v>0</v>
      </c>
      <c r="AU15">
        <v>1</v>
      </c>
      <c r="AV15">
        <v>0</v>
      </c>
      <c r="AW15">
        <v>1</v>
      </c>
    </row>
    <row r="16" spans="1:49" x14ac:dyDescent="0.35">
      <c r="A16" s="2">
        <v>108</v>
      </c>
      <c r="B16">
        <v>8</v>
      </c>
      <c r="C16">
        <v>1</v>
      </c>
      <c r="D16">
        <v>4</v>
      </c>
      <c r="E16" s="1" t="s">
        <v>49</v>
      </c>
      <c r="F16" s="2">
        <v>1.333</v>
      </c>
      <c r="G16" s="2">
        <f t="shared" si="1"/>
        <v>14.667</v>
      </c>
      <c r="H16">
        <v>16</v>
      </c>
      <c r="I16">
        <v>137</v>
      </c>
      <c r="J16">
        <f>3+36/60</f>
        <v>3.6</v>
      </c>
      <c r="K16">
        <f>17+7/60</f>
        <v>17.116666666666667</v>
      </c>
      <c r="L16">
        <v>38</v>
      </c>
      <c r="M16">
        <f t="shared" si="0"/>
        <v>4.75</v>
      </c>
      <c r="N16">
        <f>3/8</f>
        <v>0.375</v>
      </c>
      <c r="O16">
        <f>7/8</f>
        <v>0.875</v>
      </c>
      <c r="P16">
        <f>5/8</f>
        <v>0.625</v>
      </c>
      <c r="Q16">
        <v>1</v>
      </c>
      <c r="R16">
        <v>0.5</v>
      </c>
      <c r="S16">
        <v>0.625</v>
      </c>
      <c r="T16">
        <v>0.375</v>
      </c>
      <c r="U16">
        <f>3/8</f>
        <v>0.375</v>
      </c>
      <c r="V16">
        <v>0</v>
      </c>
      <c r="W16">
        <f>23/60</f>
        <v>0.38333333333333336</v>
      </c>
      <c r="X16">
        <v>1.5</v>
      </c>
      <c r="Y16">
        <v>4.75</v>
      </c>
      <c r="Z16">
        <v>6.75</v>
      </c>
      <c r="AA16">
        <f>2+23/60</f>
        <v>2.3833333333333333</v>
      </c>
      <c r="AB16">
        <v>0.5</v>
      </c>
      <c r="AC16">
        <v>0.25</v>
      </c>
      <c r="AD16">
        <f>38/60</f>
        <v>0.6333333333333333</v>
      </c>
      <c r="AE16">
        <v>0</v>
      </c>
      <c r="AF16">
        <v>2.1897810218978117E-2</v>
      </c>
      <c r="AG16">
        <v>8.7591240875912468E-2</v>
      </c>
      <c r="AH16">
        <v>0.27737226277372279</v>
      </c>
      <c r="AI16">
        <v>0.39416058394160608</v>
      </c>
      <c r="AJ16">
        <v>0.13868613138686139</v>
      </c>
      <c r="AK16">
        <v>2.9197080291970823E-2</v>
      </c>
      <c r="AL16">
        <v>1.4598540145985411E-2</v>
      </c>
      <c r="AM16">
        <v>3.6496350364963522E-2</v>
      </c>
      <c r="AN16">
        <v>0</v>
      </c>
      <c r="AO16">
        <v>0</v>
      </c>
      <c r="AP16">
        <f>5/6</f>
        <v>0.83333333333333337</v>
      </c>
      <c r="AQ16">
        <v>1</v>
      </c>
      <c r="AR16">
        <v>1</v>
      </c>
      <c r="AS16">
        <v>5.6666699999999999</v>
      </c>
      <c r="AT16">
        <v>2.3332999999999999</v>
      </c>
      <c r="AU16">
        <v>3</v>
      </c>
      <c r="AV16">
        <v>1.5</v>
      </c>
      <c r="AW16">
        <v>0</v>
      </c>
    </row>
    <row r="17" spans="1:49" x14ac:dyDescent="0.35">
      <c r="A17" s="2">
        <v>202</v>
      </c>
      <c r="B17">
        <v>2</v>
      </c>
      <c r="C17">
        <v>1</v>
      </c>
      <c r="D17">
        <v>4</v>
      </c>
      <c r="E17" t="s">
        <v>50</v>
      </c>
      <c r="F17">
        <v>7.5</v>
      </c>
      <c r="G17" s="2">
        <f t="shared" si="1"/>
        <v>0.5</v>
      </c>
      <c r="H17">
        <v>8</v>
      </c>
      <c r="I17">
        <v>98</v>
      </c>
      <c r="J17">
        <v>3.5</v>
      </c>
      <c r="K17">
        <v>49</v>
      </c>
      <c r="L17">
        <v>28</v>
      </c>
      <c r="M17">
        <f t="shared" si="0"/>
        <v>14</v>
      </c>
      <c r="N17">
        <v>2</v>
      </c>
      <c r="O17">
        <v>2</v>
      </c>
      <c r="P17">
        <v>2.5</v>
      </c>
      <c r="Q17">
        <v>2</v>
      </c>
      <c r="R17">
        <v>2.5</v>
      </c>
      <c r="S17">
        <v>1</v>
      </c>
      <c r="T17">
        <v>0</v>
      </c>
      <c r="U17">
        <v>0.5</v>
      </c>
      <c r="V17">
        <v>1.5</v>
      </c>
      <c r="W17">
        <v>2.5</v>
      </c>
      <c r="X17">
        <v>5.5</v>
      </c>
      <c r="Y17">
        <v>9.75</v>
      </c>
      <c r="Z17">
        <v>11.25</v>
      </c>
      <c r="AA17">
        <v>9</v>
      </c>
      <c r="AB17">
        <v>8</v>
      </c>
      <c r="AC17">
        <v>0</v>
      </c>
      <c r="AD17">
        <v>0.5</v>
      </c>
      <c r="AE17">
        <v>2.5</v>
      </c>
      <c r="AF17">
        <v>5.1020408163264988E-2</v>
      </c>
      <c r="AG17">
        <v>0.11224489795918297</v>
      </c>
      <c r="AH17">
        <v>0.19897959183673347</v>
      </c>
      <c r="AI17">
        <v>0.22959183673469244</v>
      </c>
      <c r="AJ17">
        <v>0.18367346938775395</v>
      </c>
      <c r="AK17">
        <v>0.16326530612244797</v>
      </c>
      <c r="AL17">
        <v>0</v>
      </c>
      <c r="AM17">
        <v>1.0204081632652998E-2</v>
      </c>
      <c r="AN17">
        <v>5.1020408163264988E-2</v>
      </c>
      <c r="AO17">
        <v>1.25</v>
      </c>
      <c r="AP17">
        <v>2.75</v>
      </c>
      <c r="AQ17">
        <f>3+54/60</f>
        <v>3.9</v>
      </c>
      <c r="AR17">
        <v>5.9</v>
      </c>
      <c r="AS17">
        <v>3.6</v>
      </c>
      <c r="AT17">
        <v>8</v>
      </c>
      <c r="AU17">
        <v>0</v>
      </c>
      <c r="AV17">
        <v>1</v>
      </c>
      <c r="AW17">
        <v>1.6667000000000001</v>
      </c>
    </row>
    <row r="18" spans="1:49" x14ac:dyDescent="0.35">
      <c r="A18">
        <v>304</v>
      </c>
      <c r="B18">
        <v>4</v>
      </c>
      <c r="C18">
        <v>2</v>
      </c>
      <c r="D18">
        <v>1</v>
      </c>
      <c r="E18" s="1" t="s">
        <v>49</v>
      </c>
      <c r="F18" s="2">
        <v>0</v>
      </c>
      <c r="G18" s="2">
        <f t="shared" si="1"/>
        <v>13</v>
      </c>
      <c r="H18">
        <v>13</v>
      </c>
      <c r="I18">
        <v>65</v>
      </c>
      <c r="J18">
        <v>3.25</v>
      </c>
      <c r="K18">
        <v>16.25</v>
      </c>
      <c r="L18">
        <v>20</v>
      </c>
      <c r="M18">
        <f t="shared" si="0"/>
        <v>5</v>
      </c>
      <c r="N18">
        <v>1.5</v>
      </c>
      <c r="O18">
        <v>0.25</v>
      </c>
      <c r="P18">
        <f>5/4</f>
        <v>1.25</v>
      </c>
      <c r="Q18">
        <v>0.75</v>
      </c>
      <c r="R18">
        <v>0.5</v>
      </c>
      <c r="S18">
        <v>0.25</v>
      </c>
      <c r="T18">
        <v>0.5</v>
      </c>
      <c r="U18">
        <v>0</v>
      </c>
      <c r="V18">
        <v>0</v>
      </c>
      <c r="W18">
        <v>2.5</v>
      </c>
      <c r="X18">
        <v>1.5</v>
      </c>
      <c r="Y18">
        <v>4.1500000000000004</v>
      </c>
      <c r="Z18">
        <v>3.75</v>
      </c>
      <c r="AA18">
        <f>2+53/60</f>
        <v>2.8833333333333333</v>
      </c>
      <c r="AB18">
        <v>0.5</v>
      </c>
      <c r="AC18">
        <f>53/60</f>
        <v>0.8833333333333333</v>
      </c>
      <c r="AD18">
        <v>0</v>
      </c>
      <c r="AE18">
        <v>0</v>
      </c>
      <c r="AF18">
        <v>0.15384615384615227</v>
      </c>
      <c r="AG18">
        <v>9.2307692307691369E-2</v>
      </c>
      <c r="AH18">
        <v>0.26153846153845889</v>
      </c>
      <c r="AI18">
        <v>0.23076923076922842</v>
      </c>
      <c r="AJ18">
        <v>0.17692307692307516</v>
      </c>
      <c r="AK18">
        <v>3.0769230769230459E-2</v>
      </c>
      <c r="AL18">
        <v>5.3846153846153301E-2</v>
      </c>
      <c r="AM18">
        <v>0</v>
      </c>
      <c r="AN18">
        <v>0</v>
      </c>
      <c r="AO18">
        <v>1.6666700000000001</v>
      </c>
      <c r="AP18">
        <v>6</v>
      </c>
      <c r="AQ18">
        <f>3+24/60</f>
        <v>3.4</v>
      </c>
      <c r="AR18">
        <v>5</v>
      </c>
      <c r="AS18">
        <v>5.75</v>
      </c>
      <c r="AT18">
        <v>2</v>
      </c>
      <c r="AU18">
        <v>1.75</v>
      </c>
      <c r="AV18">
        <v>0</v>
      </c>
      <c r="AW18">
        <v>0</v>
      </c>
    </row>
    <row r="19" spans="1:49" x14ac:dyDescent="0.35">
      <c r="A19">
        <v>308</v>
      </c>
      <c r="B19">
        <v>8</v>
      </c>
      <c r="C19">
        <v>2</v>
      </c>
      <c r="D19">
        <v>1</v>
      </c>
      <c r="E19" s="1" t="s">
        <v>49</v>
      </c>
      <c r="F19" s="2">
        <v>2</v>
      </c>
      <c r="G19" s="2">
        <f t="shared" si="1"/>
        <v>17</v>
      </c>
      <c r="H19">
        <v>19</v>
      </c>
      <c r="I19">
        <v>202</v>
      </c>
      <c r="J19">
        <f>4+42/60</f>
        <v>4.7</v>
      </c>
      <c r="K19">
        <v>25.25</v>
      </c>
      <c r="L19">
        <v>43</v>
      </c>
      <c r="M19">
        <f t="shared" si="0"/>
        <v>5.375</v>
      </c>
      <c r="N19">
        <v>0.5</v>
      </c>
      <c r="O19">
        <f>5/8</f>
        <v>0.625</v>
      </c>
      <c r="P19">
        <v>0.625</v>
      </c>
      <c r="Q19">
        <f>7/8</f>
        <v>0.875</v>
      </c>
      <c r="R19">
        <v>0.75</v>
      </c>
      <c r="S19">
        <v>0.875</v>
      </c>
      <c r="T19">
        <v>0.32500000000000001</v>
      </c>
      <c r="U19">
        <v>0.625</v>
      </c>
      <c r="V19">
        <v>0.125</v>
      </c>
      <c r="W19">
        <f>49/60</f>
        <v>0.81666666666666665</v>
      </c>
      <c r="X19">
        <f>49/60</f>
        <v>0.81666666666666665</v>
      </c>
      <c r="Y19">
        <f>1+52/60</f>
        <v>1.8666666666666667</v>
      </c>
      <c r="Z19">
        <v>9.75</v>
      </c>
      <c r="AA19">
        <v>6.75</v>
      </c>
      <c r="AB19">
        <v>4.25</v>
      </c>
      <c r="AC19">
        <f>19/60</f>
        <v>0.31666666666666665</v>
      </c>
      <c r="AD19">
        <f>34/60</f>
        <v>0.56666666666666665</v>
      </c>
      <c r="AE19">
        <f>8/60</f>
        <v>0.13333333333333333</v>
      </c>
      <c r="AF19">
        <v>3.2178217821782144E-2</v>
      </c>
      <c r="AG19">
        <v>3.2178217821782144E-2</v>
      </c>
      <c r="AH19">
        <v>7.4257425742574171E-2</v>
      </c>
      <c r="AI19">
        <v>0.3861386138613857</v>
      </c>
      <c r="AJ19">
        <v>0.26732673267326701</v>
      </c>
      <c r="AK19">
        <v>0.16831683168316811</v>
      </c>
      <c r="AL19">
        <v>1.2376237623762361E-2</v>
      </c>
      <c r="AM19">
        <v>2.2277227722772248E-2</v>
      </c>
      <c r="AN19">
        <v>4.9504950495049445E-3</v>
      </c>
      <c r="AO19">
        <f>5/6</f>
        <v>0.83333333333333337</v>
      </c>
      <c r="AP19">
        <v>11</v>
      </c>
      <c r="AQ19">
        <v>11.6</v>
      </c>
      <c r="AR19">
        <v>14.75</v>
      </c>
      <c r="AS19">
        <v>13</v>
      </c>
      <c r="AT19">
        <v>7</v>
      </c>
      <c r="AU19">
        <f>4+5/6</f>
        <v>4.833333333333333</v>
      </c>
      <c r="AV19">
        <v>1</v>
      </c>
      <c r="AW19">
        <v>0</v>
      </c>
    </row>
    <row r="20" spans="1:49" x14ac:dyDescent="0.35">
      <c r="A20">
        <v>402</v>
      </c>
      <c r="B20">
        <v>2</v>
      </c>
      <c r="C20">
        <v>2</v>
      </c>
      <c r="D20">
        <v>1</v>
      </c>
      <c r="E20" t="s">
        <v>50</v>
      </c>
      <c r="F20">
        <v>0</v>
      </c>
      <c r="G20" s="2">
        <f t="shared" si="1"/>
        <v>15</v>
      </c>
      <c r="H20">
        <v>15</v>
      </c>
      <c r="I20">
        <v>57.5</v>
      </c>
      <c r="J20">
        <f>2+37/60</f>
        <v>2.6166666666666667</v>
      </c>
      <c r="K20">
        <v>28.75</v>
      </c>
      <c r="L20">
        <v>22</v>
      </c>
      <c r="M20">
        <f t="shared" si="0"/>
        <v>11</v>
      </c>
      <c r="N20">
        <v>1</v>
      </c>
      <c r="O20">
        <v>1.5</v>
      </c>
      <c r="P20">
        <v>2</v>
      </c>
      <c r="Q20">
        <v>1.5</v>
      </c>
      <c r="R20">
        <v>2</v>
      </c>
      <c r="S20">
        <v>2</v>
      </c>
      <c r="T20">
        <v>0.5</v>
      </c>
      <c r="U20">
        <v>0.5</v>
      </c>
      <c r="V20">
        <v>0</v>
      </c>
      <c r="W20">
        <v>1</v>
      </c>
      <c r="X20">
        <v>1.25</v>
      </c>
      <c r="Y20">
        <v>4</v>
      </c>
      <c r="Z20">
        <v>12.5</v>
      </c>
      <c r="AA20">
        <v>7</v>
      </c>
      <c r="AB20">
        <v>2</v>
      </c>
      <c r="AC20">
        <v>0.5</v>
      </c>
      <c r="AD20">
        <v>0.5</v>
      </c>
      <c r="AE20">
        <v>0</v>
      </c>
      <c r="AF20">
        <v>3.4782608695652244E-2</v>
      </c>
      <c r="AG20">
        <v>4.3478260869565299E-2</v>
      </c>
      <c r="AH20">
        <v>0.13913043478260897</v>
      </c>
      <c r="AI20">
        <v>0.43478260869565305</v>
      </c>
      <c r="AJ20">
        <v>0.2434782608695657</v>
      </c>
      <c r="AK20">
        <v>6.9565217391304487E-2</v>
      </c>
      <c r="AL20">
        <v>1.7391304347826122E-2</v>
      </c>
      <c r="AM20">
        <v>1.7391304347826122E-2</v>
      </c>
      <c r="AN20">
        <v>0</v>
      </c>
      <c r="AO20">
        <v>1.2</v>
      </c>
      <c r="AP20">
        <v>1</v>
      </c>
      <c r="AQ20">
        <f>2+55/60</f>
        <v>2.9166666666666665</v>
      </c>
      <c r="AR20">
        <v>5.25</v>
      </c>
      <c r="AS20">
        <v>3.75</v>
      </c>
      <c r="AT20">
        <f>2+5/60</f>
        <v>2.0833333333333335</v>
      </c>
      <c r="AU20">
        <v>0</v>
      </c>
      <c r="AV20">
        <v>0</v>
      </c>
      <c r="AW20">
        <v>0.75</v>
      </c>
    </row>
    <row r="21" spans="1:49" x14ac:dyDescent="0.35">
      <c r="A21">
        <v>404</v>
      </c>
      <c r="B21">
        <v>4</v>
      </c>
      <c r="C21">
        <v>2</v>
      </c>
      <c r="D21">
        <v>1</v>
      </c>
      <c r="E21" t="s">
        <v>50</v>
      </c>
      <c r="F21">
        <v>7.8</v>
      </c>
      <c r="G21" s="2">
        <f t="shared" si="1"/>
        <v>11.2</v>
      </c>
      <c r="H21">
        <v>19</v>
      </c>
      <c r="I21">
        <v>116</v>
      </c>
      <c r="J21">
        <f>4+28/60</f>
        <v>4.4666666666666668</v>
      </c>
      <c r="K21">
        <v>29</v>
      </c>
      <c r="L21">
        <v>26</v>
      </c>
      <c r="M21">
        <f t="shared" si="0"/>
        <v>6.5</v>
      </c>
      <c r="N21">
        <v>1</v>
      </c>
      <c r="O21">
        <v>0</v>
      </c>
      <c r="P21">
        <v>1.5</v>
      </c>
      <c r="Q21">
        <v>1.25</v>
      </c>
      <c r="R21">
        <v>1.25</v>
      </c>
      <c r="S21">
        <v>0.5</v>
      </c>
      <c r="T21">
        <v>0.5</v>
      </c>
      <c r="U21">
        <v>0</v>
      </c>
      <c r="V21">
        <v>0.5</v>
      </c>
      <c r="W21">
        <v>1.5</v>
      </c>
      <c r="X21">
        <v>0</v>
      </c>
      <c r="Y21">
        <f>5+53/60</f>
        <v>5.8833333333333329</v>
      </c>
      <c r="Z21">
        <f>11+7/60</f>
        <v>11.116666666666667</v>
      </c>
      <c r="AA21">
        <v>7.75</v>
      </c>
      <c r="AB21">
        <v>1</v>
      </c>
      <c r="AC21">
        <v>1.25</v>
      </c>
      <c r="AD21">
        <v>0</v>
      </c>
      <c r="AE21">
        <v>0.5</v>
      </c>
      <c r="AF21">
        <v>5.1724137931034524E-2</v>
      </c>
      <c r="AG21">
        <v>0</v>
      </c>
      <c r="AH21">
        <v>0.20258620689655191</v>
      </c>
      <c r="AI21">
        <v>0.38362068965517271</v>
      </c>
      <c r="AJ21">
        <v>0.26724137931034508</v>
      </c>
      <c r="AK21">
        <v>3.4482758620689682E-2</v>
      </c>
      <c r="AL21">
        <v>4.31034482758621E-2</v>
      </c>
      <c r="AM21">
        <v>0</v>
      </c>
      <c r="AN21">
        <v>1.7241379310344841E-2</v>
      </c>
      <c r="AO21">
        <v>1</v>
      </c>
      <c r="AP21">
        <v>1</v>
      </c>
      <c r="AQ21">
        <v>4.7</v>
      </c>
      <c r="AR21">
        <v>2.4</v>
      </c>
      <c r="AS21">
        <v>1.3333299999999999</v>
      </c>
      <c r="AT21">
        <f>2+1/6</f>
        <v>2.1666666666666665</v>
      </c>
      <c r="AU21">
        <f>55/60</f>
        <v>0.91666666666666663</v>
      </c>
      <c r="AV21">
        <v>0.75</v>
      </c>
      <c r="AW21">
        <v>0.5</v>
      </c>
    </row>
    <row r="22" spans="1:49" x14ac:dyDescent="0.35">
      <c r="A22">
        <v>408</v>
      </c>
      <c r="B22">
        <v>8</v>
      </c>
      <c r="C22">
        <v>2</v>
      </c>
      <c r="D22">
        <v>1</v>
      </c>
      <c r="E22" t="s">
        <v>50</v>
      </c>
      <c r="F22">
        <v>1</v>
      </c>
      <c r="G22" s="2">
        <f t="shared" si="1"/>
        <v>32</v>
      </c>
      <c r="H22">
        <v>33</v>
      </c>
      <c r="I22">
        <v>66</v>
      </c>
      <c r="J22">
        <v>1.5</v>
      </c>
      <c r="K22">
        <v>8.25</v>
      </c>
      <c r="L22">
        <v>44</v>
      </c>
      <c r="M22">
        <f t="shared" si="0"/>
        <v>5.5</v>
      </c>
      <c r="N22">
        <f>5/8</f>
        <v>0.625</v>
      </c>
      <c r="O22">
        <f>3/8</f>
        <v>0.375</v>
      </c>
      <c r="P22">
        <f>5/8</f>
        <v>0.625</v>
      </c>
      <c r="Q22">
        <f>7/8</f>
        <v>0.875</v>
      </c>
      <c r="R22">
        <f>6/8</f>
        <v>0.75</v>
      </c>
      <c r="S22">
        <f>7/8</f>
        <v>0.875</v>
      </c>
      <c r="T22">
        <f>3/8</f>
        <v>0.375</v>
      </c>
      <c r="U22">
        <f>2/8</f>
        <v>0.25</v>
      </c>
      <c r="V22">
        <f>6/8</f>
        <v>0.75</v>
      </c>
      <c r="W22">
        <v>1.25</v>
      </c>
      <c r="X22">
        <f>19/60</f>
        <v>0.31666666666666665</v>
      </c>
      <c r="Y22">
        <f>49/60</f>
        <v>0.81666666666666665</v>
      </c>
      <c r="Z22">
        <f>2+26/60</f>
        <v>2.4333333333333336</v>
      </c>
      <c r="AA22">
        <f>41/60</f>
        <v>0.68333333333333335</v>
      </c>
      <c r="AB22">
        <f>1+38/60</f>
        <v>1.6333333333333333</v>
      </c>
      <c r="AC22">
        <f>11/60</f>
        <v>0.18333333333333332</v>
      </c>
      <c r="AD22">
        <f>11/60</f>
        <v>0.18333333333333332</v>
      </c>
      <c r="AE22">
        <f>45/60</f>
        <v>0.75</v>
      </c>
      <c r="AF22">
        <v>0.15151515151514972</v>
      </c>
      <c r="AG22">
        <v>3.7878787878787429E-2</v>
      </c>
      <c r="AH22">
        <v>9.8484848484847329E-2</v>
      </c>
      <c r="AI22">
        <v>0.29545454545454197</v>
      </c>
      <c r="AJ22">
        <v>8.3333333333332343E-2</v>
      </c>
      <c r="AK22">
        <v>0.19696969696969466</v>
      </c>
      <c r="AL22">
        <v>2.2727272727272457E-2</v>
      </c>
      <c r="AM22">
        <v>2.2727272727272457E-2</v>
      </c>
      <c r="AN22">
        <v>9.0909090909089829E-2</v>
      </c>
      <c r="AO22">
        <f>1+37/60</f>
        <v>1.6166666666666667</v>
      </c>
      <c r="AP22">
        <f>1+18/60</f>
        <v>1.3</v>
      </c>
      <c r="AQ22">
        <v>3</v>
      </c>
      <c r="AR22">
        <f>11+9/60</f>
        <v>11.15</v>
      </c>
      <c r="AS22">
        <v>9</v>
      </c>
      <c r="AT22">
        <f>4+51/60</f>
        <v>4.8499999999999996</v>
      </c>
      <c r="AU22">
        <f>5/6</f>
        <v>0.83333333333333337</v>
      </c>
      <c r="AV22">
        <v>0.9</v>
      </c>
      <c r="AW22">
        <v>1</v>
      </c>
    </row>
    <row r="23" spans="1:49" x14ac:dyDescent="0.35">
      <c r="A23">
        <v>304</v>
      </c>
      <c r="B23">
        <v>4</v>
      </c>
      <c r="C23">
        <v>2</v>
      </c>
      <c r="D23">
        <v>2</v>
      </c>
      <c r="E23" s="1" t="s">
        <v>49</v>
      </c>
      <c r="F23" s="2">
        <v>0</v>
      </c>
      <c r="G23" s="2">
        <f t="shared" si="1"/>
        <v>15</v>
      </c>
      <c r="H23">
        <v>15</v>
      </c>
      <c r="I23">
        <f>4*60+58+20/60</f>
        <v>298.33333333333331</v>
      </c>
      <c r="J23">
        <f>8+17/60</f>
        <v>8.2833333333333332</v>
      </c>
      <c r="K23">
        <f>74+35/60</f>
        <v>74.583333333333329</v>
      </c>
      <c r="L23">
        <v>36</v>
      </c>
      <c r="M23">
        <f t="shared" si="0"/>
        <v>9</v>
      </c>
      <c r="N23">
        <v>1</v>
      </c>
      <c r="O23">
        <v>1.25</v>
      </c>
      <c r="P23">
        <v>1.25</v>
      </c>
      <c r="Q23">
        <v>1</v>
      </c>
      <c r="R23">
        <v>1</v>
      </c>
      <c r="S23">
        <v>1.5</v>
      </c>
      <c r="T23">
        <v>1.5</v>
      </c>
      <c r="U23">
        <v>0.5</v>
      </c>
      <c r="V23">
        <v>0</v>
      </c>
      <c r="W23">
        <f>5/6</f>
        <v>0.83333333333333337</v>
      </c>
      <c r="X23">
        <v>13.75</v>
      </c>
      <c r="Y23">
        <v>14.5</v>
      </c>
      <c r="Z23">
        <v>13</v>
      </c>
      <c r="AA23">
        <v>10.5</v>
      </c>
      <c r="AB23">
        <v>7.25</v>
      </c>
      <c r="AC23">
        <v>0.5</v>
      </c>
      <c r="AD23">
        <v>0</v>
      </c>
      <c r="AE23">
        <v>1.117318435754191E-2</v>
      </c>
      <c r="AF23">
        <v>0.18435754189944148</v>
      </c>
      <c r="AG23">
        <v>0.19441340782122921</v>
      </c>
      <c r="AH23">
        <v>0.19106145251396661</v>
      </c>
      <c r="AI23">
        <v>0.17430167597765378</v>
      </c>
      <c r="AJ23">
        <v>0.14078212290502803</v>
      </c>
      <c r="AK23">
        <v>9.7206703910614603E-2</v>
      </c>
      <c r="AL23">
        <v>6.7039106145251456E-3</v>
      </c>
      <c r="AM23">
        <v>0</v>
      </c>
      <c r="AO23">
        <f>1+22/60</f>
        <v>1.3666666666666667</v>
      </c>
      <c r="AP23">
        <f>5/6</f>
        <v>0.83333333333333337</v>
      </c>
      <c r="AQ23">
        <f>4+13/60</f>
        <v>4.2166666666666668</v>
      </c>
      <c r="AR23">
        <f>8+38/60</f>
        <v>8.6333333333333329</v>
      </c>
      <c r="AS23">
        <f>10+26/60</f>
        <v>10.433333333333334</v>
      </c>
      <c r="AT23">
        <f>2+17/60</f>
        <v>2.2833333333333332</v>
      </c>
      <c r="AU23">
        <v>1.5</v>
      </c>
      <c r="AV23">
        <v>0.5</v>
      </c>
      <c r="AW23">
        <v>0.5</v>
      </c>
    </row>
    <row r="24" spans="1:49" x14ac:dyDescent="0.35">
      <c r="A24">
        <v>308</v>
      </c>
      <c r="B24">
        <v>8</v>
      </c>
      <c r="C24">
        <v>2</v>
      </c>
      <c r="D24">
        <v>2</v>
      </c>
      <c r="E24" s="1" t="s">
        <v>49</v>
      </c>
      <c r="F24" s="2">
        <v>0</v>
      </c>
      <c r="G24" s="2">
        <f t="shared" si="1"/>
        <v>18</v>
      </c>
      <c r="H24">
        <v>18</v>
      </c>
      <c r="I24">
        <v>202</v>
      </c>
      <c r="J24">
        <f>4+42/60</f>
        <v>4.7</v>
      </c>
      <c r="K24">
        <v>25.25</v>
      </c>
      <c r="L24">
        <v>43</v>
      </c>
      <c r="M24">
        <f t="shared" si="0"/>
        <v>5.375</v>
      </c>
      <c r="N24">
        <v>0.5</v>
      </c>
      <c r="O24">
        <v>0.75</v>
      </c>
      <c r="P24">
        <f>7/8</f>
        <v>0.875</v>
      </c>
      <c r="Q24">
        <v>1</v>
      </c>
      <c r="R24">
        <v>0.875</v>
      </c>
      <c r="S24">
        <v>0.875</v>
      </c>
      <c r="T24">
        <v>0.25</v>
      </c>
      <c r="U24">
        <v>0.25</v>
      </c>
      <c r="V24">
        <v>0.25</v>
      </c>
      <c r="W24">
        <f>41/60</f>
        <v>0.68333333333333335</v>
      </c>
      <c r="X24">
        <f>38/60</f>
        <v>0.6333333333333333</v>
      </c>
      <c r="Y24">
        <f>3+41/60</f>
        <v>3.6833333333333336</v>
      </c>
      <c r="Z24">
        <f>8+37/60</f>
        <v>8.6166666666666671</v>
      </c>
      <c r="AA24">
        <f>9+8/60</f>
        <v>9.1333333333333329</v>
      </c>
      <c r="AB24">
        <v>2</v>
      </c>
      <c r="AC24">
        <f>23/60</f>
        <v>0.38333333333333336</v>
      </c>
      <c r="AD24">
        <f>8/60</f>
        <v>0.13333333333333333</v>
      </c>
      <c r="AE24">
        <f>8/60</f>
        <v>0.13333333333333333</v>
      </c>
      <c r="AF24">
        <v>2.7227722772277276E-2</v>
      </c>
      <c r="AG24">
        <v>2.4752475247524795E-2</v>
      </c>
      <c r="AH24">
        <v>0.14603960396039631</v>
      </c>
      <c r="AI24">
        <v>0.34158415841584217</v>
      </c>
      <c r="AJ24">
        <v>0.3613861386138621</v>
      </c>
      <c r="AK24">
        <v>7.9207920792079348E-2</v>
      </c>
      <c r="AL24">
        <v>1.4851485148514877E-2</v>
      </c>
      <c r="AM24">
        <v>4.9504950495049592E-3</v>
      </c>
      <c r="AN24">
        <v>4.9504950495049592E-3</v>
      </c>
      <c r="AO24">
        <v>0</v>
      </c>
      <c r="AP24">
        <v>0.75</v>
      </c>
      <c r="AQ24">
        <f>1+57/60</f>
        <v>1.95</v>
      </c>
      <c r="AR24">
        <f>11+19/60</f>
        <v>11.316666666666666</v>
      </c>
      <c r="AS24">
        <f>7+38/60</f>
        <v>7.6333333333333329</v>
      </c>
      <c r="AT24">
        <f>2+5/6</f>
        <v>2.8333333333333335</v>
      </c>
      <c r="AU24">
        <v>2.3333300000000001</v>
      </c>
      <c r="AV24">
        <v>1</v>
      </c>
      <c r="AW24">
        <f>5/6</f>
        <v>0.83333333333333337</v>
      </c>
    </row>
    <row r="25" spans="1:49" x14ac:dyDescent="0.35">
      <c r="A25">
        <v>402</v>
      </c>
      <c r="B25">
        <v>2</v>
      </c>
      <c r="C25">
        <v>2</v>
      </c>
      <c r="D25">
        <v>2</v>
      </c>
      <c r="E25" t="s">
        <v>50</v>
      </c>
      <c r="F25">
        <v>7.5</v>
      </c>
      <c r="G25" s="2">
        <f t="shared" si="1"/>
        <v>3.5</v>
      </c>
      <c r="H25">
        <v>11</v>
      </c>
      <c r="I25">
        <v>30.5</v>
      </c>
      <c r="J25">
        <v>1.9</v>
      </c>
      <c r="K25">
        <v>15.25</v>
      </c>
      <c r="L25">
        <v>16</v>
      </c>
      <c r="M25">
        <f t="shared" si="0"/>
        <v>8</v>
      </c>
      <c r="N25">
        <v>0.5</v>
      </c>
      <c r="O25">
        <v>0.5</v>
      </c>
      <c r="P25">
        <v>3</v>
      </c>
      <c r="Q25">
        <v>1.5</v>
      </c>
      <c r="R25">
        <v>1.5</v>
      </c>
      <c r="S25">
        <v>1</v>
      </c>
      <c r="T25">
        <v>0</v>
      </c>
      <c r="U25">
        <v>0</v>
      </c>
      <c r="V25">
        <v>0</v>
      </c>
      <c r="W25">
        <v>1</v>
      </c>
      <c r="X25">
        <v>0.25</v>
      </c>
      <c r="Y25">
        <v>3.25</v>
      </c>
      <c r="Z25">
        <v>8.25</v>
      </c>
      <c r="AA25">
        <v>1</v>
      </c>
      <c r="AB25">
        <v>1.25</v>
      </c>
      <c r="AC25">
        <v>0</v>
      </c>
      <c r="AD25">
        <v>0</v>
      </c>
      <c r="AE25">
        <v>0</v>
      </c>
      <c r="AF25">
        <v>6.5573770491803171E-2</v>
      </c>
      <c r="AG25">
        <v>1.6393442622950793E-2</v>
      </c>
      <c r="AH25">
        <v>0.21311475409836031</v>
      </c>
      <c r="AI25">
        <v>0.54098360655737621</v>
      </c>
      <c r="AJ25">
        <v>6.5573770491803171E-2</v>
      </c>
      <c r="AK25">
        <v>8.1967213114753953E-2</v>
      </c>
      <c r="AL25">
        <v>0</v>
      </c>
      <c r="AM25">
        <v>0</v>
      </c>
      <c r="AN25">
        <v>0</v>
      </c>
      <c r="AO25">
        <f>1+53/60</f>
        <v>1.8833333333333333</v>
      </c>
      <c r="AP25">
        <f>1+38/60</f>
        <v>1.6333333333333333</v>
      </c>
      <c r="AQ25">
        <f>2+23/60</f>
        <v>2.3833333333333333</v>
      </c>
      <c r="AR25">
        <v>8.5</v>
      </c>
      <c r="AS25">
        <f>8+53/60</f>
        <v>8.8833333333333329</v>
      </c>
      <c r="AT25">
        <v>2</v>
      </c>
      <c r="AU25">
        <v>0.75</v>
      </c>
      <c r="AV25">
        <v>0.75</v>
      </c>
      <c r="AW25">
        <v>1</v>
      </c>
    </row>
    <row r="26" spans="1:49" x14ac:dyDescent="0.35">
      <c r="A26">
        <v>404</v>
      </c>
      <c r="B26">
        <v>4</v>
      </c>
      <c r="C26">
        <v>2</v>
      </c>
      <c r="D26">
        <v>2</v>
      </c>
      <c r="E26" t="s">
        <v>50</v>
      </c>
      <c r="F26">
        <v>1.3</v>
      </c>
      <c r="G26" s="2">
        <f t="shared" si="1"/>
        <v>12.7</v>
      </c>
      <c r="H26">
        <v>14</v>
      </c>
      <c r="I26">
        <v>88.5</v>
      </c>
      <c r="J26">
        <f>2+24/60</f>
        <v>2.4</v>
      </c>
      <c r="K26">
        <f>22+7/60</f>
        <v>22.116666666666667</v>
      </c>
      <c r="L26">
        <v>37</v>
      </c>
      <c r="M26">
        <f t="shared" si="0"/>
        <v>9.25</v>
      </c>
      <c r="N26">
        <v>1.5</v>
      </c>
      <c r="O26">
        <v>0.75</v>
      </c>
      <c r="P26">
        <v>2.25</v>
      </c>
      <c r="Q26">
        <v>1.5</v>
      </c>
      <c r="R26">
        <v>1.5</v>
      </c>
      <c r="S26">
        <v>0.5</v>
      </c>
      <c r="T26">
        <v>0.75</v>
      </c>
      <c r="U26">
        <v>0.5</v>
      </c>
      <c r="V26">
        <v>0</v>
      </c>
      <c r="W26">
        <f>2+7/60</f>
        <v>2.1166666666666667</v>
      </c>
      <c r="X26">
        <v>0.5</v>
      </c>
      <c r="Y26">
        <v>4</v>
      </c>
      <c r="Z26">
        <v>10.75</v>
      </c>
      <c r="AA26">
        <v>3.75</v>
      </c>
      <c r="AB26">
        <v>0.25</v>
      </c>
      <c r="AC26">
        <f>23/60</f>
        <v>0.38333333333333336</v>
      </c>
      <c r="AD26">
        <f>23/60</f>
        <v>0.38333333333333336</v>
      </c>
      <c r="AE26">
        <v>0</v>
      </c>
      <c r="AF26">
        <v>9.6045197740113511E-2</v>
      </c>
      <c r="AG26">
        <v>2.25988700564973E-2</v>
      </c>
      <c r="AH26">
        <v>0.1807909604519784</v>
      </c>
      <c r="AI26">
        <v>0.48587570621469195</v>
      </c>
      <c r="AJ26">
        <v>0.16949152542372972</v>
      </c>
      <c r="AK26">
        <v>1.129943502824865E-2</v>
      </c>
      <c r="AL26">
        <v>1.6949152542372975E-2</v>
      </c>
      <c r="AM26">
        <v>1.6949152542372975E-2</v>
      </c>
      <c r="AN26">
        <v>0</v>
      </c>
      <c r="AO26">
        <v>1</v>
      </c>
      <c r="AP26">
        <f>5/6</f>
        <v>0.83333333333333337</v>
      </c>
      <c r="AQ26">
        <v>2</v>
      </c>
      <c r="AR26">
        <v>8.3333300000000001</v>
      </c>
      <c r="AS26">
        <v>3.5</v>
      </c>
      <c r="AT26">
        <v>1</v>
      </c>
      <c r="AU26">
        <v>1</v>
      </c>
      <c r="AV26">
        <v>1</v>
      </c>
      <c r="AW26">
        <v>0</v>
      </c>
    </row>
    <row r="27" spans="1:49" x14ac:dyDescent="0.35">
      <c r="A27">
        <v>408</v>
      </c>
      <c r="B27">
        <v>8</v>
      </c>
      <c r="C27">
        <v>2</v>
      </c>
      <c r="D27">
        <v>2</v>
      </c>
      <c r="E27" t="s">
        <v>50</v>
      </c>
      <c r="F27">
        <v>2</v>
      </c>
      <c r="G27" s="2">
        <f t="shared" si="1"/>
        <v>21</v>
      </c>
      <c r="H27">
        <f>35-12</f>
        <v>23</v>
      </c>
      <c r="I27">
        <v>84</v>
      </c>
      <c r="J27">
        <f>1+43/60</f>
        <v>1.7166666666666668</v>
      </c>
      <c r="K27">
        <v>10.5</v>
      </c>
      <c r="L27">
        <v>49</v>
      </c>
      <c r="M27">
        <f t="shared" si="0"/>
        <v>6.125</v>
      </c>
      <c r="N27">
        <f>6/8</f>
        <v>0.75</v>
      </c>
      <c r="O27">
        <f>5/8</f>
        <v>0.625</v>
      </c>
      <c r="P27">
        <f>7/8</f>
        <v>0.875</v>
      </c>
      <c r="Q27">
        <f>11/8</f>
        <v>1.375</v>
      </c>
      <c r="R27">
        <f>3/8</f>
        <v>0.375</v>
      </c>
      <c r="S27">
        <v>1</v>
      </c>
      <c r="T27">
        <v>0.375</v>
      </c>
      <c r="U27">
        <v>0.625</v>
      </c>
      <c r="V27">
        <v>0.125</v>
      </c>
      <c r="W27">
        <f>49/60</f>
        <v>0.81666666666666665</v>
      </c>
      <c r="X27">
        <f>26/60</f>
        <v>0.43333333333333335</v>
      </c>
      <c r="Y27">
        <f>1+7/60</f>
        <v>1.1166666666666667</v>
      </c>
      <c r="Z27">
        <f>2+41/60</f>
        <v>2.6833333333333336</v>
      </c>
      <c r="AA27">
        <f>26/60</f>
        <v>0.43333333333333335</v>
      </c>
      <c r="AB27">
        <f>2+34/60</f>
        <v>2.5666666666666664</v>
      </c>
      <c r="AC27">
        <v>0.25</v>
      </c>
      <c r="AD27">
        <f>2+4/60</f>
        <v>2.0666666666666669</v>
      </c>
      <c r="AE27">
        <f>8/60</f>
        <v>0.13333333333333333</v>
      </c>
      <c r="AF27">
        <v>7.7380952380952592E-2</v>
      </c>
      <c r="AG27">
        <v>4.1666666666666775E-2</v>
      </c>
      <c r="AH27">
        <v>0.10714285714285741</v>
      </c>
      <c r="AI27">
        <v>0.25595238095238165</v>
      </c>
      <c r="AJ27">
        <v>4.1666666666666775E-2</v>
      </c>
      <c r="AK27">
        <v>0.24404761904761968</v>
      </c>
      <c r="AL27">
        <v>2.3809523809523871E-2</v>
      </c>
      <c r="AM27">
        <v>0.19642857142857195</v>
      </c>
      <c r="AN27">
        <v>1.1904761904761935E-2</v>
      </c>
      <c r="AO27">
        <v>2</v>
      </c>
      <c r="AP27">
        <v>0.5</v>
      </c>
      <c r="AQ27">
        <f>1+5/60</f>
        <v>1.0833333333333333</v>
      </c>
      <c r="AR27">
        <v>5.5</v>
      </c>
      <c r="AS27">
        <f>5/6</f>
        <v>0.83333333333333337</v>
      </c>
      <c r="AT27">
        <v>1.25</v>
      </c>
      <c r="AU27">
        <v>0</v>
      </c>
      <c r="AV27">
        <v>0</v>
      </c>
      <c r="AW27">
        <v>0</v>
      </c>
    </row>
    <row r="28" spans="1:49" x14ac:dyDescent="0.35">
      <c r="A28">
        <v>304</v>
      </c>
      <c r="B28">
        <v>4</v>
      </c>
      <c r="C28">
        <v>2</v>
      </c>
      <c r="D28">
        <v>3</v>
      </c>
      <c r="E28" s="1" t="s">
        <v>49</v>
      </c>
      <c r="F28" s="2">
        <v>7.3</v>
      </c>
      <c r="G28" s="2">
        <f t="shared" si="1"/>
        <v>9.6999999999999993</v>
      </c>
      <c r="H28">
        <v>17</v>
      </c>
      <c r="I28">
        <v>75.5</v>
      </c>
      <c r="J28">
        <f>2+36/60</f>
        <v>2.6</v>
      </c>
      <c r="K28">
        <f>18+51/60</f>
        <v>18.850000000000001</v>
      </c>
      <c r="L28">
        <v>29</v>
      </c>
      <c r="M28">
        <f t="shared" si="0"/>
        <v>7.25</v>
      </c>
      <c r="N28">
        <v>1.25</v>
      </c>
      <c r="O28">
        <v>0.5</v>
      </c>
      <c r="P28">
        <v>1.5</v>
      </c>
      <c r="Q28">
        <v>1</v>
      </c>
      <c r="R28">
        <v>1</v>
      </c>
      <c r="S28">
        <v>1.5</v>
      </c>
      <c r="T28">
        <v>0</v>
      </c>
      <c r="U28">
        <v>0</v>
      </c>
      <c r="V28">
        <v>0.5</v>
      </c>
      <c r="W28">
        <v>1.5</v>
      </c>
      <c r="X28">
        <v>0.5</v>
      </c>
      <c r="Y28">
        <f>4+23/60</f>
        <v>4.3833333333333337</v>
      </c>
      <c r="Z28">
        <v>5.25</v>
      </c>
      <c r="AA28">
        <v>3.75</v>
      </c>
      <c r="AB28">
        <f>3+8/60</f>
        <v>3.1333333333333333</v>
      </c>
      <c r="AC28">
        <v>0</v>
      </c>
      <c r="AD28">
        <v>0</v>
      </c>
      <c r="AE28">
        <f>23/60</f>
        <v>0.38333333333333336</v>
      </c>
      <c r="AF28">
        <v>7.9470198675496956E-2</v>
      </c>
      <c r="AG28">
        <v>2.6490066225165653E-2</v>
      </c>
      <c r="AH28">
        <v>0.23178807947019947</v>
      </c>
      <c r="AI28">
        <v>0.27814569536423933</v>
      </c>
      <c r="AJ28">
        <v>0.1986754966887424</v>
      </c>
      <c r="AK28">
        <v>0.16556291390728534</v>
      </c>
      <c r="AL28">
        <v>0</v>
      </c>
      <c r="AM28">
        <v>0</v>
      </c>
      <c r="AN28">
        <v>1.9867549668874239E-2</v>
      </c>
      <c r="AO28">
        <v>0</v>
      </c>
      <c r="AP28">
        <v>0</v>
      </c>
      <c r="AQ28">
        <v>2</v>
      </c>
      <c r="AR28">
        <f>5/6</f>
        <v>0.83333333333333337</v>
      </c>
      <c r="AS28">
        <v>2</v>
      </c>
      <c r="AT28">
        <v>1</v>
      </c>
      <c r="AU28">
        <v>2</v>
      </c>
      <c r="AV28">
        <v>1.25</v>
      </c>
      <c r="AW28">
        <v>0</v>
      </c>
    </row>
    <row r="29" spans="1:49" x14ac:dyDescent="0.35">
      <c r="A29">
        <v>308</v>
      </c>
      <c r="B29">
        <v>8</v>
      </c>
      <c r="C29">
        <v>2</v>
      </c>
      <c r="D29">
        <v>3</v>
      </c>
      <c r="E29" s="1" t="s">
        <v>49</v>
      </c>
      <c r="F29" s="2">
        <v>0</v>
      </c>
      <c r="G29" s="2">
        <f t="shared" si="1"/>
        <v>20</v>
      </c>
      <c r="H29">
        <v>20</v>
      </c>
      <c r="I29">
        <f>3*60+21</f>
        <v>201</v>
      </c>
      <c r="J29">
        <f>5+56/60</f>
        <v>5.9333333333333336</v>
      </c>
      <c r="K29">
        <f>32+37/60</f>
        <v>32.616666666666667</v>
      </c>
      <c r="L29">
        <v>44</v>
      </c>
      <c r="M29">
        <f t="shared" si="0"/>
        <v>5.5</v>
      </c>
      <c r="N29">
        <v>0</v>
      </c>
      <c r="O29">
        <v>0.75</v>
      </c>
      <c r="P29">
        <v>1.125</v>
      </c>
      <c r="Q29">
        <v>1</v>
      </c>
      <c r="R29">
        <v>1</v>
      </c>
      <c r="S29">
        <v>0.75</v>
      </c>
      <c r="T29">
        <f>3/8</f>
        <v>0.375</v>
      </c>
      <c r="U29">
        <v>0.125</v>
      </c>
      <c r="V29">
        <v>0.375</v>
      </c>
      <c r="W29">
        <v>0</v>
      </c>
      <c r="X29">
        <f>34/60</f>
        <v>0.56666666666666665</v>
      </c>
      <c r="Y29">
        <f>2+11/60</f>
        <v>2.1833333333333331</v>
      </c>
      <c r="Z29">
        <v>15</v>
      </c>
      <c r="AA29">
        <f>7+37/60</f>
        <v>7.6166666666666671</v>
      </c>
      <c r="AB29">
        <f>2+7/60</f>
        <v>2.1166666666666667</v>
      </c>
      <c r="AC29">
        <f>53/60</f>
        <v>0.8833333333333333</v>
      </c>
      <c r="AD29">
        <f>8.6</f>
        <v>8.6</v>
      </c>
      <c r="AE29">
        <f>19/60</f>
        <v>0.31666666666666665</v>
      </c>
      <c r="AF29">
        <v>0</v>
      </c>
      <c r="AG29">
        <v>1.7241379310344862E-2</v>
      </c>
      <c r="AH29">
        <v>6.7049808429118909E-2</v>
      </c>
      <c r="AI29">
        <v>0.57662835249042266</v>
      </c>
      <c r="AJ29">
        <v>0.23371647509578589</v>
      </c>
      <c r="AK29">
        <v>6.5134099616858371E-2</v>
      </c>
      <c r="AL29">
        <v>2.6819923371647566E-2</v>
      </c>
      <c r="AM29">
        <v>3.8314176245210808E-3</v>
      </c>
      <c r="AN29">
        <v>9.5785440613027004E-3</v>
      </c>
      <c r="AO29">
        <v>0</v>
      </c>
      <c r="AP29">
        <v>1.25</v>
      </c>
      <c r="AQ29">
        <v>0.75</v>
      </c>
      <c r="AR29">
        <f>2+48/60</f>
        <v>2.8</v>
      </c>
      <c r="AS29">
        <f>1+1/6</f>
        <v>1.1666666666666667</v>
      </c>
      <c r="AT29">
        <f>53/60</f>
        <v>0.8833333333333333</v>
      </c>
      <c r="AU29">
        <v>0</v>
      </c>
      <c r="AV29">
        <v>0</v>
      </c>
      <c r="AW29">
        <v>1</v>
      </c>
    </row>
    <row r="30" spans="1:49" x14ac:dyDescent="0.35">
      <c r="A30">
        <v>402</v>
      </c>
      <c r="B30">
        <v>2</v>
      </c>
      <c r="C30">
        <v>2</v>
      </c>
      <c r="D30">
        <v>3</v>
      </c>
      <c r="E30" t="s">
        <v>50</v>
      </c>
      <c r="F30">
        <v>8.1999999999999993</v>
      </c>
      <c r="G30" s="2">
        <f t="shared" si="1"/>
        <v>2.8000000000000007</v>
      </c>
      <c r="H30">
        <v>11</v>
      </c>
      <c r="I30">
        <v>23</v>
      </c>
      <c r="J30">
        <f>1+3/60</f>
        <v>1.05</v>
      </c>
      <c r="K30">
        <v>11.5</v>
      </c>
      <c r="L30">
        <v>15</v>
      </c>
      <c r="M30">
        <f t="shared" si="0"/>
        <v>7.5</v>
      </c>
      <c r="N30">
        <v>0</v>
      </c>
      <c r="O30">
        <v>0</v>
      </c>
      <c r="P30">
        <v>0.5</v>
      </c>
      <c r="Q30">
        <v>1.5</v>
      </c>
      <c r="R30">
        <v>3</v>
      </c>
      <c r="S30">
        <v>1</v>
      </c>
      <c r="T30">
        <v>0.5</v>
      </c>
      <c r="U30">
        <v>1</v>
      </c>
      <c r="V30">
        <v>0</v>
      </c>
      <c r="W30">
        <v>0</v>
      </c>
      <c r="X30">
        <v>0</v>
      </c>
      <c r="Y30">
        <v>1</v>
      </c>
      <c r="Z30">
        <v>1.25</v>
      </c>
      <c r="AA30">
        <v>6</v>
      </c>
      <c r="AB30">
        <v>1</v>
      </c>
      <c r="AC30">
        <v>1</v>
      </c>
      <c r="AD30">
        <v>1.25</v>
      </c>
      <c r="AE30">
        <v>0</v>
      </c>
      <c r="AF30">
        <v>0</v>
      </c>
      <c r="AG30">
        <v>0</v>
      </c>
      <c r="AH30">
        <v>8.6956521739130654E-2</v>
      </c>
      <c r="AI30">
        <v>0.1086956521739133</v>
      </c>
      <c r="AJ30">
        <v>0.52173913043478393</v>
      </c>
      <c r="AK30">
        <v>8.6956521739130654E-2</v>
      </c>
      <c r="AL30">
        <v>8.6956521739130654E-2</v>
      </c>
      <c r="AM30">
        <v>0.1086956521739133</v>
      </c>
      <c r="AN30">
        <v>0</v>
      </c>
      <c r="AO30">
        <v>1.5</v>
      </c>
      <c r="AP30">
        <v>0</v>
      </c>
      <c r="AQ30">
        <f>3+55/60</f>
        <v>3.9166666666666665</v>
      </c>
      <c r="AR30">
        <v>8.9</v>
      </c>
      <c r="AS30">
        <v>6.2</v>
      </c>
      <c r="AT30">
        <v>2</v>
      </c>
      <c r="AU30">
        <v>2.5</v>
      </c>
      <c r="AV30">
        <v>0</v>
      </c>
      <c r="AW30">
        <v>1</v>
      </c>
    </row>
    <row r="31" spans="1:49" x14ac:dyDescent="0.35">
      <c r="A31">
        <v>404</v>
      </c>
      <c r="B31">
        <v>4</v>
      </c>
      <c r="C31">
        <v>2</v>
      </c>
      <c r="D31">
        <v>3</v>
      </c>
      <c r="E31" t="s">
        <v>50</v>
      </c>
      <c r="F31">
        <v>5.5</v>
      </c>
      <c r="G31" s="2">
        <f t="shared" si="1"/>
        <v>5.5</v>
      </c>
      <c r="H31">
        <v>11</v>
      </c>
      <c r="I31">
        <v>204.5</v>
      </c>
      <c r="J31">
        <f>5+23/60</f>
        <v>5.3833333333333337</v>
      </c>
      <c r="K31">
        <f>51+7/60</f>
        <v>51.116666666666667</v>
      </c>
      <c r="L31">
        <v>38</v>
      </c>
      <c r="M31">
        <f t="shared" si="0"/>
        <v>9.5</v>
      </c>
      <c r="N31">
        <v>0.75</v>
      </c>
      <c r="O31">
        <v>1.5</v>
      </c>
      <c r="P31">
        <v>1.5</v>
      </c>
      <c r="Q31">
        <v>1</v>
      </c>
      <c r="R31">
        <v>1</v>
      </c>
      <c r="S31">
        <v>1.25</v>
      </c>
      <c r="T31">
        <v>1</v>
      </c>
      <c r="U31">
        <v>0.5</v>
      </c>
      <c r="V31">
        <v>1</v>
      </c>
      <c r="W31">
        <v>0.5</v>
      </c>
      <c r="X31">
        <v>2.5</v>
      </c>
      <c r="Y31">
        <v>7.75</v>
      </c>
      <c r="Z31">
        <v>8.5</v>
      </c>
      <c r="AA31">
        <v>14.5</v>
      </c>
      <c r="AB31">
        <v>13.25</v>
      </c>
      <c r="AC31">
        <f>2+7/60</f>
        <v>2.1166666666666667</v>
      </c>
      <c r="AD31">
        <v>0.25</v>
      </c>
      <c r="AE31">
        <v>1.75</v>
      </c>
      <c r="AF31">
        <v>9.7799511002445091E-3</v>
      </c>
      <c r="AG31">
        <v>4.8899755501222539E-2</v>
      </c>
      <c r="AH31">
        <v>0.1515892420537899</v>
      </c>
      <c r="AI31">
        <v>0.16625916870415663</v>
      </c>
      <c r="AJ31">
        <v>0.28361858190709077</v>
      </c>
      <c r="AK31">
        <v>0.25916870415647947</v>
      </c>
      <c r="AL31">
        <v>4.1564792176039159E-2</v>
      </c>
      <c r="AM31">
        <v>4.8899755501222546E-3</v>
      </c>
      <c r="AN31">
        <v>3.4229828850855779E-2</v>
      </c>
      <c r="AO31">
        <f>1+25/60</f>
        <v>1.4166666666666667</v>
      </c>
      <c r="AP31">
        <v>0.66666999999999998</v>
      </c>
      <c r="AQ31">
        <f>1+47/60</f>
        <v>1.7833333333333332</v>
      </c>
      <c r="AR31">
        <f>7+1/6</f>
        <v>7.166666666666667</v>
      </c>
      <c r="AS31">
        <v>2.5</v>
      </c>
      <c r="AT31">
        <v>0.5</v>
      </c>
      <c r="AU31">
        <v>0.5</v>
      </c>
      <c r="AV31">
        <v>0.75</v>
      </c>
      <c r="AW31">
        <v>0</v>
      </c>
    </row>
    <row r="32" spans="1:49" x14ac:dyDescent="0.35">
      <c r="A32">
        <v>408</v>
      </c>
      <c r="B32">
        <v>8</v>
      </c>
      <c r="C32">
        <v>2</v>
      </c>
      <c r="D32">
        <v>3</v>
      </c>
      <c r="E32" t="s">
        <v>50</v>
      </c>
      <c r="F32">
        <v>0</v>
      </c>
      <c r="G32" s="2">
        <f t="shared" si="1"/>
        <v>32</v>
      </c>
      <c r="H32">
        <v>32</v>
      </c>
      <c r="I32">
        <v>96.5</v>
      </c>
      <c r="J32">
        <f>2+9/60</f>
        <v>2.15</v>
      </c>
      <c r="K32">
        <f>12+4/60</f>
        <v>12.066666666666666</v>
      </c>
      <c r="L32">
        <v>45</v>
      </c>
      <c r="M32">
        <f t="shared" si="0"/>
        <v>5.625</v>
      </c>
      <c r="N32">
        <v>0.625</v>
      </c>
      <c r="O32">
        <v>0.875</v>
      </c>
      <c r="P32">
        <v>0.875</v>
      </c>
      <c r="Q32">
        <v>0.625</v>
      </c>
      <c r="R32">
        <v>1.125</v>
      </c>
      <c r="S32">
        <v>0.625</v>
      </c>
      <c r="T32">
        <v>0.125</v>
      </c>
      <c r="U32">
        <v>0.5</v>
      </c>
      <c r="V32">
        <v>0.25</v>
      </c>
      <c r="W32">
        <v>2.75</v>
      </c>
      <c r="X32">
        <v>1.5</v>
      </c>
      <c r="Y32">
        <f>1+49/60</f>
        <v>1.8166666666666667</v>
      </c>
      <c r="Z32">
        <v>1.5</v>
      </c>
      <c r="AA32">
        <f>2+4/60</f>
        <v>2.0666666666666669</v>
      </c>
      <c r="AB32">
        <f>1+11/60</f>
        <v>1.1833333333333333</v>
      </c>
      <c r="AC32">
        <f>4/60</f>
        <v>6.6666666666666666E-2</v>
      </c>
      <c r="AD32">
        <f>49/60</f>
        <v>0.81666666666666665</v>
      </c>
      <c r="AE32">
        <f>23/60</f>
        <v>0.38333333333333336</v>
      </c>
      <c r="AF32">
        <v>0.22797927461139789</v>
      </c>
      <c r="AG32">
        <v>0.12435233160621703</v>
      </c>
      <c r="AH32">
        <v>0.15025906735751227</v>
      </c>
      <c r="AI32">
        <v>0.12435233160621703</v>
      </c>
      <c r="AJ32">
        <v>0.17098445595854841</v>
      </c>
      <c r="AK32">
        <v>9.8445595854921811E-2</v>
      </c>
      <c r="AL32">
        <v>5.1813471502590433E-3</v>
      </c>
      <c r="AM32">
        <v>6.735751295336756E-2</v>
      </c>
      <c r="AN32">
        <v>3.1088082901554258E-2</v>
      </c>
      <c r="AO32">
        <v>0.5</v>
      </c>
      <c r="AP32">
        <v>1.75</v>
      </c>
      <c r="AQ32">
        <f>5+1/6</f>
        <v>5.166666666666667</v>
      </c>
      <c r="AR32">
        <v>8.5</v>
      </c>
      <c r="AS32">
        <v>14.5</v>
      </c>
      <c r="AT32">
        <v>10.6</v>
      </c>
      <c r="AU32">
        <f>2+8/60</f>
        <v>2.1333333333333333</v>
      </c>
      <c r="AV32">
        <v>0.5</v>
      </c>
      <c r="AW32">
        <v>1.75</v>
      </c>
    </row>
    <row r="33" spans="1:49" x14ac:dyDescent="0.35">
      <c r="A33">
        <v>304</v>
      </c>
      <c r="B33">
        <v>4</v>
      </c>
      <c r="C33">
        <v>2</v>
      </c>
      <c r="D33">
        <v>4</v>
      </c>
      <c r="E33" s="1" t="s">
        <v>49</v>
      </c>
      <c r="F33" s="2">
        <v>9</v>
      </c>
      <c r="G33" s="2">
        <f t="shared" si="1"/>
        <v>11</v>
      </c>
      <c r="H33">
        <v>20</v>
      </c>
      <c r="I33">
        <v>66</v>
      </c>
      <c r="J33">
        <f>1+44/60</f>
        <v>1.7333333333333334</v>
      </c>
      <c r="K33">
        <v>16.5</v>
      </c>
      <c r="L33">
        <v>38</v>
      </c>
      <c r="M33">
        <f t="shared" si="0"/>
        <v>9.5</v>
      </c>
      <c r="N33">
        <v>2</v>
      </c>
      <c r="O33">
        <v>1</v>
      </c>
      <c r="P33">
        <v>1.25</v>
      </c>
      <c r="Q33">
        <v>1.25</v>
      </c>
      <c r="R33">
        <v>0.75</v>
      </c>
      <c r="S33">
        <v>0.75</v>
      </c>
      <c r="T33">
        <v>1.5</v>
      </c>
      <c r="U33">
        <v>0.5</v>
      </c>
      <c r="V33">
        <v>0.5</v>
      </c>
      <c r="W33">
        <v>2</v>
      </c>
      <c r="X33">
        <v>1</v>
      </c>
      <c r="Y33">
        <f>5+53/60</f>
        <v>5.8833333333333329</v>
      </c>
      <c r="Z33">
        <v>3</v>
      </c>
      <c r="AA33">
        <v>1</v>
      </c>
      <c r="AB33">
        <f>1+38/60</f>
        <v>1.6333333333333333</v>
      </c>
      <c r="AC33">
        <f>1+23/60</f>
        <v>1.3833333333333333</v>
      </c>
      <c r="AD33">
        <f>23/60</f>
        <v>0.38333333333333336</v>
      </c>
      <c r="AE33">
        <v>0.25</v>
      </c>
      <c r="AF33">
        <v>0.12121212121212187</v>
      </c>
      <c r="AG33">
        <v>6.0606060606060934E-2</v>
      </c>
      <c r="AH33">
        <v>0.35606060606060802</v>
      </c>
      <c r="AI33">
        <v>0.18181818181818279</v>
      </c>
      <c r="AJ33">
        <v>6.0606060606060934E-2</v>
      </c>
      <c r="AK33">
        <v>9.8484848484849022E-2</v>
      </c>
      <c r="AL33">
        <v>8.3333333333333773E-2</v>
      </c>
      <c r="AM33">
        <v>2.2727272727272849E-2</v>
      </c>
      <c r="AN33">
        <v>1.5151515151515233E-2</v>
      </c>
      <c r="AO33">
        <f>2+51/60</f>
        <v>2.85</v>
      </c>
      <c r="AP33">
        <f>4.33333</f>
        <v>4.3333300000000001</v>
      </c>
      <c r="AQ33">
        <v>8.5</v>
      </c>
      <c r="AR33">
        <v>11.5</v>
      </c>
      <c r="AS33">
        <f>2+47/60</f>
        <v>2.7833333333333332</v>
      </c>
      <c r="AT33">
        <v>1.2</v>
      </c>
      <c r="AU33">
        <v>0.5</v>
      </c>
      <c r="AV33">
        <v>1</v>
      </c>
      <c r="AW33">
        <v>0</v>
      </c>
    </row>
    <row r="34" spans="1:49" x14ac:dyDescent="0.35">
      <c r="A34">
        <v>308</v>
      </c>
      <c r="B34">
        <v>8</v>
      </c>
      <c r="C34">
        <v>2</v>
      </c>
      <c r="D34">
        <v>4</v>
      </c>
      <c r="E34" s="1" t="s">
        <v>49</v>
      </c>
      <c r="F34" s="2">
        <v>9</v>
      </c>
      <c r="G34" s="2">
        <f t="shared" si="1"/>
        <v>4</v>
      </c>
      <c r="H34">
        <v>13</v>
      </c>
      <c r="I34">
        <v>164.5</v>
      </c>
      <c r="J34">
        <f>3+44/60</f>
        <v>3.7333333333333334</v>
      </c>
      <c r="K34">
        <f>20+34/60</f>
        <v>20.566666666666666</v>
      </c>
      <c r="L34">
        <v>41</v>
      </c>
      <c r="M34">
        <f t="shared" ref="M34:M65" si="2">L34/B34</f>
        <v>5.125</v>
      </c>
      <c r="N34">
        <v>0.5</v>
      </c>
      <c r="O34">
        <v>0.5</v>
      </c>
      <c r="P34">
        <v>0.5</v>
      </c>
      <c r="Q34">
        <v>0.75</v>
      </c>
      <c r="R34">
        <v>1</v>
      </c>
      <c r="S34">
        <v>0.75</v>
      </c>
      <c r="T34">
        <v>0.25</v>
      </c>
      <c r="U34">
        <v>0.25</v>
      </c>
      <c r="V34">
        <v>0.5</v>
      </c>
      <c r="W34">
        <f>56/60</f>
        <v>0.93333333333333335</v>
      </c>
      <c r="X34">
        <f>49/60</f>
        <v>0.81666666666666665</v>
      </c>
      <c r="Y34">
        <f>1+11/60</f>
        <v>1.1833333333333333</v>
      </c>
      <c r="Z34">
        <f>6+22/60</f>
        <v>6.3666666666666663</v>
      </c>
      <c r="AA34">
        <f>8+52/60</f>
        <v>8.8666666666666671</v>
      </c>
      <c r="AB34">
        <v>1.5</v>
      </c>
      <c r="AC34">
        <f>11/60</f>
        <v>0.18333333333333332</v>
      </c>
      <c r="AD34">
        <f>11/60</f>
        <v>0.18333333333333332</v>
      </c>
      <c r="AE34">
        <v>0.5</v>
      </c>
      <c r="AF34">
        <v>4.5592705167172926E-2</v>
      </c>
      <c r="AG34">
        <v>3.9513677811549873E-2</v>
      </c>
      <c r="AH34">
        <v>5.7750759878419038E-2</v>
      </c>
      <c r="AI34">
        <v>0.31003039513677588</v>
      </c>
      <c r="AJ34">
        <v>0.43161094224923702</v>
      </c>
      <c r="AK34">
        <v>7.2948328267476686E-2</v>
      </c>
      <c r="AL34">
        <v>9.1185410334345858E-3</v>
      </c>
      <c r="AM34">
        <v>9.1185410334345858E-3</v>
      </c>
      <c r="AN34">
        <v>2.4316109422492228E-2</v>
      </c>
      <c r="AO34">
        <v>2</v>
      </c>
      <c r="AP34">
        <f>5/6</f>
        <v>0.83333333333333337</v>
      </c>
      <c r="AQ34">
        <v>1.3</v>
      </c>
      <c r="AR34">
        <f>2+47/60</f>
        <v>2.7833333333333332</v>
      </c>
      <c r="AS34">
        <f>55/60</f>
        <v>0.91666666666666663</v>
      </c>
      <c r="AT34">
        <f>1+51/60</f>
        <v>1.85</v>
      </c>
      <c r="AU34">
        <v>0.5</v>
      </c>
      <c r="AV34">
        <v>0.75</v>
      </c>
      <c r="AW34">
        <v>1</v>
      </c>
    </row>
    <row r="35" spans="1:49" x14ac:dyDescent="0.35">
      <c r="A35">
        <v>402</v>
      </c>
      <c r="B35">
        <v>2</v>
      </c>
      <c r="C35">
        <v>2</v>
      </c>
      <c r="D35">
        <v>4</v>
      </c>
      <c r="E35" t="s">
        <v>50</v>
      </c>
      <c r="F35">
        <v>10.33</v>
      </c>
      <c r="G35" s="2">
        <f t="shared" si="1"/>
        <v>1.67</v>
      </c>
      <c r="H35">
        <v>12</v>
      </c>
      <c r="I35">
        <v>26</v>
      </c>
      <c r="J35">
        <f>1+32/60</f>
        <v>1.5333333333333332</v>
      </c>
      <c r="K35">
        <v>13</v>
      </c>
      <c r="L35">
        <v>17</v>
      </c>
      <c r="M35">
        <f t="shared" si="2"/>
        <v>8.5</v>
      </c>
      <c r="N35">
        <v>0</v>
      </c>
      <c r="O35">
        <v>1</v>
      </c>
      <c r="P35">
        <v>1</v>
      </c>
      <c r="Q35">
        <v>2.5</v>
      </c>
      <c r="R35">
        <v>1.5</v>
      </c>
      <c r="S35">
        <v>2</v>
      </c>
      <c r="T35">
        <v>0</v>
      </c>
      <c r="U35">
        <v>0</v>
      </c>
      <c r="V35">
        <v>0.5</v>
      </c>
      <c r="W35">
        <v>0</v>
      </c>
      <c r="X35">
        <v>0</v>
      </c>
      <c r="Y35">
        <v>1</v>
      </c>
      <c r="Z35">
        <v>1.25</v>
      </c>
      <c r="AA35">
        <v>6</v>
      </c>
      <c r="AB35">
        <v>1</v>
      </c>
      <c r="AC35">
        <v>1</v>
      </c>
      <c r="AD35">
        <v>1.25</v>
      </c>
      <c r="AE35">
        <v>0</v>
      </c>
      <c r="AF35">
        <v>0</v>
      </c>
      <c r="AG35">
        <v>0</v>
      </c>
      <c r="AH35">
        <v>7.6923076923077094E-2</v>
      </c>
      <c r="AI35">
        <v>9.6153846153846367E-2</v>
      </c>
      <c r="AJ35">
        <v>0.46153846153846256</v>
      </c>
      <c r="AK35">
        <v>7.6923076923077094E-2</v>
      </c>
      <c r="AL35">
        <v>7.6923076923077094E-2</v>
      </c>
      <c r="AM35">
        <v>9.6153846153846367E-2</v>
      </c>
      <c r="AN35">
        <v>0</v>
      </c>
      <c r="AO35">
        <f>1+5/60</f>
        <v>1.0833333333333333</v>
      </c>
      <c r="AP35">
        <v>0.7</v>
      </c>
      <c r="AQ35">
        <f>1+17/60</f>
        <v>1.2833333333333332</v>
      </c>
      <c r="AR35">
        <f>1+57/60</f>
        <v>1.95</v>
      </c>
      <c r="AS35">
        <f>1+1/6</f>
        <v>1.1666666666666667</v>
      </c>
      <c r="AT35">
        <f>2+34/60</f>
        <v>2.5666666666666664</v>
      </c>
      <c r="AU35">
        <v>0.66666999999999998</v>
      </c>
      <c r="AV35">
        <v>3.3</v>
      </c>
      <c r="AW35">
        <v>1</v>
      </c>
    </row>
    <row r="36" spans="1:49" x14ac:dyDescent="0.35">
      <c r="A36">
        <v>404</v>
      </c>
      <c r="B36">
        <v>4</v>
      </c>
      <c r="C36">
        <v>2</v>
      </c>
      <c r="D36">
        <v>4</v>
      </c>
      <c r="E36" t="s">
        <v>50</v>
      </c>
      <c r="F36">
        <v>10</v>
      </c>
      <c r="G36" s="2">
        <f t="shared" si="1"/>
        <v>15</v>
      </c>
      <c r="H36">
        <v>25</v>
      </c>
      <c r="I36">
        <v>141</v>
      </c>
      <c r="J36">
        <v>4.1500000000000004</v>
      </c>
      <c r="K36">
        <v>35.25</v>
      </c>
      <c r="L36">
        <v>34</v>
      </c>
      <c r="M36">
        <f t="shared" si="2"/>
        <v>8.5</v>
      </c>
      <c r="N36">
        <v>1.75</v>
      </c>
      <c r="O36">
        <v>0.75</v>
      </c>
      <c r="P36">
        <v>1</v>
      </c>
      <c r="Q36">
        <v>1</v>
      </c>
      <c r="R36">
        <v>1.75</v>
      </c>
      <c r="S36">
        <v>1.25</v>
      </c>
      <c r="T36">
        <v>1</v>
      </c>
      <c r="U36">
        <v>0.25</v>
      </c>
      <c r="V36">
        <v>0</v>
      </c>
      <c r="W36">
        <v>5</v>
      </c>
      <c r="X36">
        <v>3.25</v>
      </c>
      <c r="Y36">
        <v>8.5</v>
      </c>
      <c r="Z36">
        <v>11.5</v>
      </c>
      <c r="AA36">
        <f>4+53/60</f>
        <v>4.8833333333333329</v>
      </c>
      <c r="AB36">
        <v>1.5</v>
      </c>
      <c r="AC36">
        <f>23/60</f>
        <v>0.38333333333333336</v>
      </c>
      <c r="AD36">
        <v>0.25</v>
      </c>
      <c r="AE36">
        <v>0</v>
      </c>
      <c r="AF36">
        <v>0.14184397163120524</v>
      </c>
      <c r="AG36">
        <v>9.2198581560283419E-2</v>
      </c>
      <c r="AH36">
        <v>0.24113475177304891</v>
      </c>
      <c r="AI36">
        <v>0.32624113475177213</v>
      </c>
      <c r="AJ36">
        <v>0.13829787234042512</v>
      </c>
      <c r="AK36">
        <v>4.2553191489361576E-2</v>
      </c>
      <c r="AL36">
        <v>1.0638297872340394E-2</v>
      </c>
      <c r="AM36">
        <v>7.0921985815602627E-3</v>
      </c>
      <c r="AN36">
        <v>0</v>
      </c>
      <c r="AO36">
        <v>4.4000000000000004</v>
      </c>
      <c r="AP36">
        <f>1+43/60</f>
        <v>1.7166666666666668</v>
      </c>
      <c r="AQ36">
        <f>2+4/60</f>
        <v>2.0666666666666669</v>
      </c>
      <c r="AR36">
        <v>2.4</v>
      </c>
      <c r="AS36">
        <f>1+5/6</f>
        <v>1.8333333333333335</v>
      </c>
      <c r="AT36">
        <v>1.9</v>
      </c>
      <c r="AU36">
        <v>0.5</v>
      </c>
      <c r="AV36">
        <f>1+37/60</f>
        <v>1.6166666666666667</v>
      </c>
      <c r="AW36">
        <v>1.5</v>
      </c>
    </row>
    <row r="37" spans="1:49" x14ac:dyDescent="0.35">
      <c r="A37">
        <v>408</v>
      </c>
      <c r="B37">
        <v>8</v>
      </c>
      <c r="C37">
        <v>2</v>
      </c>
      <c r="D37">
        <v>4</v>
      </c>
      <c r="E37" t="s">
        <v>50</v>
      </c>
      <c r="F37">
        <v>14</v>
      </c>
      <c r="G37" s="2">
        <f t="shared" si="1"/>
        <v>21</v>
      </c>
      <c r="H37">
        <v>35</v>
      </c>
      <c r="I37">
        <v>87.5</v>
      </c>
      <c r="J37">
        <f>1+57/60</f>
        <v>1.95</v>
      </c>
      <c r="K37">
        <f>10+56/60</f>
        <v>10.933333333333334</v>
      </c>
      <c r="L37">
        <v>45</v>
      </c>
      <c r="M37">
        <f t="shared" si="2"/>
        <v>5.625</v>
      </c>
      <c r="N37">
        <v>0.625</v>
      </c>
      <c r="O37">
        <v>0.875</v>
      </c>
      <c r="P37">
        <v>0.875</v>
      </c>
      <c r="Q37">
        <v>0.625</v>
      </c>
      <c r="R37">
        <v>1.125</v>
      </c>
      <c r="S37">
        <v>0.625</v>
      </c>
      <c r="T37">
        <v>0.125</v>
      </c>
      <c r="U37">
        <v>0.5</v>
      </c>
      <c r="V37">
        <v>0.25</v>
      </c>
      <c r="W37">
        <v>2.75</v>
      </c>
      <c r="X37">
        <v>1.5</v>
      </c>
      <c r="Y37">
        <f>1+49/60</f>
        <v>1.8166666666666667</v>
      </c>
      <c r="Z37">
        <v>1.5</v>
      </c>
      <c r="AA37">
        <f>2+4/60</f>
        <v>2.0666666666666669</v>
      </c>
      <c r="AB37">
        <f>1+11/60</f>
        <v>1.1833333333333333</v>
      </c>
      <c r="AC37">
        <f>4/60</f>
        <v>6.6666666666666666E-2</v>
      </c>
      <c r="AD37">
        <f>49/60</f>
        <v>0.81666666666666665</v>
      </c>
      <c r="AE37">
        <f>23/60</f>
        <v>0.38333333333333336</v>
      </c>
      <c r="AF37">
        <v>0.25142857142857156</v>
      </c>
      <c r="AG37">
        <v>0.13714285714285723</v>
      </c>
      <c r="AH37">
        <v>0.16571428571428581</v>
      </c>
      <c r="AI37">
        <v>0.13714285714285723</v>
      </c>
      <c r="AJ37">
        <v>0.1885714285714287</v>
      </c>
      <c r="AK37">
        <v>0.10857142857142864</v>
      </c>
      <c r="AL37">
        <v>5.7142857142857178E-3</v>
      </c>
      <c r="AM37">
        <v>7.428571428571433E-2</v>
      </c>
      <c r="AN37">
        <v>3.4285714285714308E-2</v>
      </c>
      <c r="AO37">
        <v>1.6</v>
      </c>
      <c r="AP37">
        <f>1+1/6</f>
        <v>1.1666666666666667</v>
      </c>
      <c r="AQ37">
        <v>1.5</v>
      </c>
      <c r="AR37">
        <f>2+34/60</f>
        <v>2.5666666666666664</v>
      </c>
      <c r="AS37">
        <v>3.1</v>
      </c>
      <c r="AT37">
        <v>2.5</v>
      </c>
      <c r="AU37">
        <v>1.6666700000000001</v>
      </c>
      <c r="AV37">
        <f>1+17/60</f>
        <v>1.2833333333333332</v>
      </c>
      <c r="AW37">
        <v>1</v>
      </c>
    </row>
    <row r="38" spans="1:49" x14ac:dyDescent="0.35">
      <c r="A38">
        <v>502</v>
      </c>
      <c r="B38">
        <v>2</v>
      </c>
      <c r="C38">
        <v>3</v>
      </c>
      <c r="D38">
        <v>1</v>
      </c>
      <c r="E38" s="1" t="s">
        <v>49</v>
      </c>
      <c r="F38" s="2">
        <v>9</v>
      </c>
      <c r="G38" s="2">
        <f t="shared" si="1"/>
        <v>5</v>
      </c>
      <c r="H38">
        <v>14</v>
      </c>
      <c r="I38">
        <v>84</v>
      </c>
      <c r="J38">
        <f>3+54/60</f>
        <v>3.9</v>
      </c>
      <c r="K38">
        <v>37</v>
      </c>
      <c r="L38">
        <v>17</v>
      </c>
      <c r="M38">
        <f t="shared" si="2"/>
        <v>8.5</v>
      </c>
      <c r="N38">
        <v>0</v>
      </c>
      <c r="O38">
        <v>0.5</v>
      </c>
      <c r="P38">
        <v>1.5</v>
      </c>
      <c r="Q38">
        <v>1</v>
      </c>
      <c r="R38">
        <v>2</v>
      </c>
      <c r="S38">
        <v>0</v>
      </c>
      <c r="T38">
        <v>2.5</v>
      </c>
      <c r="U38">
        <v>0</v>
      </c>
      <c r="V38">
        <v>1</v>
      </c>
      <c r="W38">
        <v>0</v>
      </c>
      <c r="X38">
        <v>0.5</v>
      </c>
      <c r="Y38">
        <v>12.5</v>
      </c>
      <c r="Z38">
        <v>14</v>
      </c>
      <c r="AA38">
        <v>7</v>
      </c>
      <c r="AB38">
        <v>0</v>
      </c>
      <c r="AC38">
        <v>1.5</v>
      </c>
      <c r="AD38">
        <v>0</v>
      </c>
      <c r="AE38">
        <v>1.5</v>
      </c>
      <c r="AF38">
        <v>0</v>
      </c>
      <c r="AG38">
        <v>1.3513513513513467E-2</v>
      </c>
      <c r="AH38">
        <v>0.33783783783783666</v>
      </c>
      <c r="AI38">
        <v>0.37837837837837707</v>
      </c>
      <c r="AJ38">
        <v>0.18918918918918853</v>
      </c>
      <c r="AK38">
        <v>0</v>
      </c>
      <c r="AL38">
        <v>4.0540540540540397E-2</v>
      </c>
      <c r="AM38">
        <v>0</v>
      </c>
      <c r="AN38">
        <v>4.0540540540540397E-2</v>
      </c>
      <c r="AO38">
        <v>0</v>
      </c>
      <c r="AP38">
        <v>1</v>
      </c>
      <c r="AQ38">
        <v>8.3333300000000001</v>
      </c>
      <c r="AR38">
        <v>14</v>
      </c>
      <c r="AS38">
        <v>3.5</v>
      </c>
      <c r="AT38">
        <v>0</v>
      </c>
      <c r="AU38">
        <v>0.6</v>
      </c>
      <c r="AV38">
        <v>0</v>
      </c>
      <c r="AW38">
        <v>1.5</v>
      </c>
    </row>
    <row r="39" spans="1:49" x14ac:dyDescent="0.35">
      <c r="A39">
        <v>504</v>
      </c>
      <c r="B39">
        <v>4</v>
      </c>
      <c r="C39">
        <v>3</v>
      </c>
      <c r="D39">
        <v>1</v>
      </c>
      <c r="E39" s="1" t="s">
        <v>49</v>
      </c>
      <c r="F39" s="2">
        <v>9.5</v>
      </c>
      <c r="G39" s="2">
        <f t="shared" si="1"/>
        <v>7.5</v>
      </c>
      <c r="H39">
        <v>17</v>
      </c>
      <c r="I39">
        <v>149.5</v>
      </c>
      <c r="J39">
        <f>3+56/60</f>
        <v>3.9333333333333336</v>
      </c>
      <c r="K39">
        <f>37+23/60</f>
        <v>37.383333333333333</v>
      </c>
      <c r="L39">
        <v>24</v>
      </c>
      <c r="M39">
        <f t="shared" si="2"/>
        <v>6</v>
      </c>
      <c r="N39">
        <v>0.75</v>
      </c>
      <c r="O39">
        <v>0.75</v>
      </c>
      <c r="P39">
        <v>1</v>
      </c>
      <c r="Q39">
        <v>1</v>
      </c>
      <c r="R39">
        <v>1</v>
      </c>
      <c r="S39">
        <v>0.75</v>
      </c>
      <c r="T39">
        <v>0.5</v>
      </c>
      <c r="U39">
        <v>0.5</v>
      </c>
      <c r="V39">
        <v>0</v>
      </c>
      <c r="W39">
        <v>1.75</v>
      </c>
      <c r="X39">
        <f>1+7/60</f>
        <v>1.1166666666666667</v>
      </c>
      <c r="Y39">
        <v>9.5</v>
      </c>
      <c r="Z39">
        <f>8+22/60</f>
        <v>8.3666666666666671</v>
      </c>
      <c r="AA39">
        <v>10</v>
      </c>
      <c r="AB39">
        <v>6</v>
      </c>
      <c r="AC39">
        <v>0.5</v>
      </c>
      <c r="AD39">
        <f>8/60</f>
        <v>0.13333333333333333</v>
      </c>
      <c r="AE39">
        <v>0</v>
      </c>
      <c r="AF39">
        <v>4.6822742474916274E-2</v>
      </c>
      <c r="AG39">
        <v>3.010033444816046E-2</v>
      </c>
      <c r="AH39">
        <v>0.25418060200668835</v>
      </c>
      <c r="AI39">
        <v>0.22408026755852789</v>
      </c>
      <c r="AJ39">
        <v>0.26755852842809297</v>
      </c>
      <c r="AK39">
        <v>0.1605351170568558</v>
      </c>
      <c r="AL39">
        <v>1.3377926421404649E-2</v>
      </c>
      <c r="AM39">
        <v>3.3444816053511623E-3</v>
      </c>
      <c r="AN39">
        <v>0</v>
      </c>
      <c r="AO39">
        <f>5/6</f>
        <v>0.83333333333333337</v>
      </c>
      <c r="AP39">
        <f>2+37/60</f>
        <v>2.6166666666666667</v>
      </c>
      <c r="AQ39">
        <v>15</v>
      </c>
      <c r="AR39">
        <v>15</v>
      </c>
      <c r="AS39">
        <v>4.2</v>
      </c>
      <c r="AT39">
        <f>37/60</f>
        <v>0.6166666666666667</v>
      </c>
      <c r="AU39">
        <v>0</v>
      </c>
      <c r="AV39">
        <v>0.5</v>
      </c>
      <c r="AW39">
        <v>0</v>
      </c>
    </row>
    <row r="40" spans="1:49" x14ac:dyDescent="0.35">
      <c r="A40">
        <v>508</v>
      </c>
      <c r="B40">
        <v>8</v>
      </c>
      <c r="C40">
        <v>3</v>
      </c>
      <c r="D40">
        <v>1</v>
      </c>
      <c r="E40" s="1" t="s">
        <v>49</v>
      </c>
      <c r="F40" s="2">
        <v>6</v>
      </c>
      <c r="G40" s="2">
        <f t="shared" si="1"/>
        <v>6</v>
      </c>
      <c r="H40">
        <v>12</v>
      </c>
      <c r="I40">
        <f>4*60+27</f>
        <v>267</v>
      </c>
      <c r="J40">
        <f>5+41/60</f>
        <v>5.6833333333333336</v>
      </c>
      <c r="K40">
        <f>33+23/60</f>
        <v>33.383333333333333</v>
      </c>
      <c r="L40">
        <v>48</v>
      </c>
      <c r="M40">
        <f t="shared" si="2"/>
        <v>6</v>
      </c>
      <c r="N40">
        <v>2.25</v>
      </c>
      <c r="O40">
        <v>0.625</v>
      </c>
      <c r="P40">
        <v>0.75</v>
      </c>
      <c r="Q40">
        <v>0.875</v>
      </c>
      <c r="R40">
        <v>0.625</v>
      </c>
      <c r="S40">
        <v>0.75</v>
      </c>
      <c r="T40">
        <v>0.5</v>
      </c>
      <c r="U40">
        <v>0</v>
      </c>
      <c r="V40">
        <v>0.5</v>
      </c>
      <c r="W40">
        <f>56/60</f>
        <v>0.93333333333333335</v>
      </c>
      <c r="X40">
        <f>49/60</f>
        <v>0.81666666666666665</v>
      </c>
      <c r="Y40">
        <f>1+11/60</f>
        <v>1.1833333333333333</v>
      </c>
      <c r="Z40">
        <f>6+22/60</f>
        <v>6.3666666666666663</v>
      </c>
      <c r="AA40">
        <f>8+52/60</f>
        <v>8.8666666666666671</v>
      </c>
      <c r="AB40">
        <f>1.5</f>
        <v>1.5</v>
      </c>
      <c r="AC40">
        <f>11/60</f>
        <v>0.18333333333333332</v>
      </c>
      <c r="AD40">
        <f>11/60</f>
        <v>0.18333333333333332</v>
      </c>
      <c r="AE40">
        <v>0.5</v>
      </c>
      <c r="AF40">
        <v>2.8089887640449347E-2</v>
      </c>
      <c r="AG40">
        <v>2.4344569288389437E-2</v>
      </c>
      <c r="AH40">
        <v>3.5580524344569174E-2</v>
      </c>
      <c r="AI40">
        <v>0.19101123595505556</v>
      </c>
      <c r="AJ40">
        <v>0.26591760299625383</v>
      </c>
      <c r="AK40">
        <v>4.4943820224718954E-2</v>
      </c>
      <c r="AL40">
        <v>5.6179775280898693E-3</v>
      </c>
      <c r="AM40">
        <v>5.6179775280898693E-3</v>
      </c>
      <c r="AN40">
        <v>1.4981273408239654E-2</v>
      </c>
      <c r="AO40">
        <v>1</v>
      </c>
      <c r="AP40">
        <v>0.83333000000000002</v>
      </c>
      <c r="AQ40">
        <v>9</v>
      </c>
      <c r="AR40">
        <v>5.25</v>
      </c>
      <c r="AS40">
        <v>3.25</v>
      </c>
      <c r="AT40">
        <v>0.5</v>
      </c>
      <c r="AU40">
        <v>0</v>
      </c>
      <c r="AV40">
        <v>0.5</v>
      </c>
      <c r="AW40">
        <v>0</v>
      </c>
    </row>
    <row r="41" spans="1:49" x14ac:dyDescent="0.35">
      <c r="A41">
        <v>602</v>
      </c>
      <c r="B41">
        <v>2</v>
      </c>
      <c r="C41">
        <v>3</v>
      </c>
      <c r="D41">
        <v>1</v>
      </c>
      <c r="E41" t="s">
        <v>50</v>
      </c>
      <c r="F41">
        <v>2.5</v>
      </c>
      <c r="G41" s="2">
        <f t="shared" si="1"/>
        <v>8.5</v>
      </c>
      <c r="H41">
        <v>11</v>
      </c>
      <c r="I41">
        <v>126.5</v>
      </c>
      <c r="J41">
        <v>5.5</v>
      </c>
      <c r="K41">
        <v>63.25</v>
      </c>
      <c r="L41">
        <v>23</v>
      </c>
      <c r="M41">
        <f t="shared" si="2"/>
        <v>11.5</v>
      </c>
      <c r="N41">
        <v>1</v>
      </c>
      <c r="O41">
        <v>0.5</v>
      </c>
      <c r="P41">
        <v>1</v>
      </c>
      <c r="Q41">
        <v>1.5</v>
      </c>
      <c r="R41">
        <v>1</v>
      </c>
      <c r="S41">
        <v>1</v>
      </c>
      <c r="T41">
        <v>1</v>
      </c>
      <c r="U41">
        <v>2.5</v>
      </c>
      <c r="V41">
        <v>1</v>
      </c>
      <c r="W41">
        <v>1</v>
      </c>
      <c r="X41">
        <v>1</v>
      </c>
      <c r="Y41">
        <v>0.75</v>
      </c>
      <c r="Z41">
        <v>1</v>
      </c>
      <c r="AA41">
        <v>15</v>
      </c>
      <c r="AB41">
        <v>15</v>
      </c>
      <c r="AC41">
        <v>15</v>
      </c>
      <c r="AD41">
        <v>9.75</v>
      </c>
      <c r="AE41">
        <v>4.75</v>
      </c>
      <c r="AF41">
        <v>1.581027667984191E-2</v>
      </c>
      <c r="AG41">
        <v>1.581027667984191E-2</v>
      </c>
      <c r="AH41">
        <v>1.1857707509881433E-2</v>
      </c>
      <c r="AI41">
        <v>1.581027667984191E-2</v>
      </c>
      <c r="AJ41">
        <v>0.23715415019762864</v>
      </c>
      <c r="AK41">
        <v>0.23715415019762864</v>
      </c>
      <c r="AL41">
        <v>0.23715415019762864</v>
      </c>
      <c r="AM41">
        <v>0.15415019762845864</v>
      </c>
      <c r="AN41">
        <v>7.5098814229249078E-2</v>
      </c>
      <c r="AO41">
        <v>0.75</v>
      </c>
      <c r="AP41">
        <v>1</v>
      </c>
      <c r="AQ41">
        <v>9.6666699999999999</v>
      </c>
      <c r="AR41">
        <v>15</v>
      </c>
      <c r="AS41">
        <f>1+22/60</f>
        <v>1.3666666666666667</v>
      </c>
      <c r="AT41">
        <v>1</v>
      </c>
      <c r="AU41">
        <v>0.5</v>
      </c>
      <c r="AV41">
        <v>0</v>
      </c>
      <c r="AW41">
        <v>0.5</v>
      </c>
    </row>
    <row r="42" spans="1:49" x14ac:dyDescent="0.35">
      <c r="A42">
        <v>608</v>
      </c>
      <c r="B42">
        <v>8</v>
      </c>
      <c r="C42">
        <v>3</v>
      </c>
      <c r="D42">
        <v>1</v>
      </c>
      <c r="E42" t="s">
        <v>50</v>
      </c>
      <c r="F42">
        <v>2</v>
      </c>
      <c r="G42" s="2">
        <f t="shared" si="1"/>
        <v>14</v>
      </c>
      <c r="H42">
        <v>16</v>
      </c>
      <c r="I42">
        <v>107</v>
      </c>
      <c r="J42">
        <f>2+23/60</f>
        <v>2.3833333333333333</v>
      </c>
      <c r="K42">
        <f>13+22/60</f>
        <v>13.366666666666667</v>
      </c>
      <c r="L42">
        <v>36</v>
      </c>
      <c r="M42">
        <f t="shared" si="2"/>
        <v>4.5</v>
      </c>
      <c r="N42">
        <v>0.625</v>
      </c>
      <c r="O42">
        <v>0.125</v>
      </c>
      <c r="P42">
        <v>1</v>
      </c>
      <c r="Q42">
        <v>0.75</v>
      </c>
      <c r="R42">
        <v>0.75</v>
      </c>
      <c r="S42">
        <v>1.125</v>
      </c>
      <c r="T42">
        <v>0.125</v>
      </c>
      <c r="U42">
        <v>0</v>
      </c>
      <c r="V42">
        <v>0</v>
      </c>
      <c r="W42">
        <v>2</v>
      </c>
      <c r="X42">
        <f>8/60</f>
        <v>0.13333333333333333</v>
      </c>
      <c r="Y42">
        <f>3+8/60</f>
        <v>3.1333333333333333</v>
      </c>
      <c r="Z42">
        <f>3+34/60</f>
        <v>3.5666666666666664</v>
      </c>
      <c r="AA42">
        <v>1.5</v>
      </c>
      <c r="AB42">
        <v>1.75</v>
      </c>
      <c r="AC42">
        <f>4/60</f>
        <v>6.6666666666666666E-2</v>
      </c>
      <c r="AD42">
        <v>0</v>
      </c>
      <c r="AE42">
        <v>0</v>
      </c>
      <c r="AF42">
        <v>0.14953271028037443</v>
      </c>
      <c r="AG42">
        <v>9.345794392523402E-3</v>
      </c>
      <c r="AH42">
        <v>0.23364485981308503</v>
      </c>
      <c r="AI42">
        <v>0.26635514018691692</v>
      </c>
      <c r="AJ42">
        <v>0.11214953271028082</v>
      </c>
      <c r="AK42">
        <v>0.13084112149532762</v>
      </c>
      <c r="AL42">
        <v>4.672897196261701E-3</v>
      </c>
      <c r="AM42">
        <v>0</v>
      </c>
      <c r="AN42">
        <v>0</v>
      </c>
      <c r="AO42">
        <v>2.3332999999999999</v>
      </c>
      <c r="AP42">
        <v>1.5</v>
      </c>
      <c r="AQ42">
        <v>9.5</v>
      </c>
      <c r="AR42">
        <f>8+23/60</f>
        <v>8.3833333333333329</v>
      </c>
      <c r="AS42">
        <v>10</v>
      </c>
      <c r="AT42">
        <v>8</v>
      </c>
      <c r="AU42">
        <v>1</v>
      </c>
      <c r="AV42">
        <v>0.5</v>
      </c>
      <c r="AW42">
        <v>0</v>
      </c>
    </row>
    <row r="43" spans="1:49" x14ac:dyDescent="0.35">
      <c r="A43">
        <v>502</v>
      </c>
      <c r="B43">
        <v>2</v>
      </c>
      <c r="C43">
        <v>3</v>
      </c>
      <c r="D43">
        <v>2</v>
      </c>
      <c r="E43" s="1" t="s">
        <v>49</v>
      </c>
      <c r="F43" s="2">
        <v>8</v>
      </c>
      <c r="G43" s="2">
        <f t="shared" si="1"/>
        <v>3</v>
      </c>
      <c r="H43">
        <v>11</v>
      </c>
      <c r="I43">
        <v>97</v>
      </c>
      <c r="J43">
        <f>4+37/60</f>
        <v>4.6166666666666671</v>
      </c>
      <c r="K43">
        <v>48.5</v>
      </c>
      <c r="L43">
        <v>21</v>
      </c>
      <c r="M43">
        <f t="shared" si="2"/>
        <v>10.5</v>
      </c>
      <c r="N43">
        <v>1.5</v>
      </c>
      <c r="O43">
        <v>2</v>
      </c>
      <c r="P43">
        <v>1</v>
      </c>
      <c r="Q43">
        <v>1</v>
      </c>
      <c r="R43">
        <v>2.5</v>
      </c>
      <c r="S43">
        <v>2</v>
      </c>
      <c r="T43">
        <v>0</v>
      </c>
      <c r="U43">
        <v>0.5</v>
      </c>
      <c r="V43">
        <v>0</v>
      </c>
      <c r="W43">
        <v>1.25</v>
      </c>
      <c r="X43">
        <v>5.25</v>
      </c>
      <c r="Y43">
        <v>15</v>
      </c>
      <c r="Z43">
        <v>15</v>
      </c>
      <c r="AA43">
        <v>10.5</v>
      </c>
      <c r="AB43">
        <v>1.25</v>
      </c>
      <c r="AC43">
        <v>0</v>
      </c>
      <c r="AD43">
        <v>0.25</v>
      </c>
      <c r="AE43">
        <v>0</v>
      </c>
      <c r="AF43">
        <v>2.5773195876288638E-2</v>
      </c>
      <c r="AG43">
        <v>0.10824742268041228</v>
      </c>
      <c r="AH43">
        <v>0.30927835051546365</v>
      </c>
      <c r="AI43">
        <v>0.30927835051546365</v>
      </c>
      <c r="AJ43">
        <v>0.21649484536082456</v>
      </c>
      <c r="AK43">
        <v>2.5773195876288638E-2</v>
      </c>
      <c r="AL43">
        <v>0</v>
      </c>
      <c r="AM43">
        <v>5.1546391752577284E-3</v>
      </c>
      <c r="AN43">
        <v>0</v>
      </c>
      <c r="AO43">
        <v>1.1499999999999999</v>
      </c>
      <c r="AP43">
        <f>1+5/6</f>
        <v>1.8333333333333335</v>
      </c>
      <c r="AQ43">
        <f>8+1/6</f>
        <v>8.1666666666666661</v>
      </c>
      <c r="AR43">
        <f>11+23/60</f>
        <v>11.383333333333333</v>
      </c>
      <c r="AS43">
        <f>14.25</f>
        <v>14.25</v>
      </c>
      <c r="AT43">
        <v>5</v>
      </c>
      <c r="AU43">
        <v>0.75</v>
      </c>
      <c r="AV43">
        <v>1.75</v>
      </c>
      <c r="AW43">
        <v>0.75</v>
      </c>
    </row>
    <row r="44" spans="1:49" x14ac:dyDescent="0.35">
      <c r="A44">
        <v>504</v>
      </c>
      <c r="B44">
        <v>4</v>
      </c>
      <c r="C44">
        <v>3</v>
      </c>
      <c r="D44">
        <v>2</v>
      </c>
      <c r="E44" s="1" t="s">
        <v>49</v>
      </c>
      <c r="F44" s="2">
        <v>8.5</v>
      </c>
      <c r="G44" s="2">
        <f t="shared" si="1"/>
        <v>2.5</v>
      </c>
      <c r="H44">
        <v>11</v>
      </c>
      <c r="I44">
        <v>196.5</v>
      </c>
      <c r="J44">
        <f>5+27/60</f>
        <v>5.45</v>
      </c>
      <c r="K44">
        <f>49+7/60</f>
        <v>49.116666666666667</v>
      </c>
      <c r="L44">
        <v>36</v>
      </c>
      <c r="M44">
        <f t="shared" si="2"/>
        <v>9</v>
      </c>
      <c r="N44">
        <v>2.25</v>
      </c>
      <c r="O44">
        <v>0.75</v>
      </c>
      <c r="P44">
        <v>1</v>
      </c>
      <c r="Q44">
        <v>1</v>
      </c>
      <c r="R44">
        <v>1</v>
      </c>
      <c r="S44">
        <v>1.25</v>
      </c>
      <c r="T44">
        <v>0.5</v>
      </c>
      <c r="U44">
        <v>0.5</v>
      </c>
      <c r="V44">
        <v>0.5</v>
      </c>
      <c r="W44">
        <v>2</v>
      </c>
      <c r="X44">
        <f>1+23/60</f>
        <v>1.3833333333333333</v>
      </c>
      <c r="Y44">
        <v>12.25</v>
      </c>
      <c r="Z44">
        <f>11+22/60</f>
        <v>11.366666666666667</v>
      </c>
      <c r="AA44">
        <v>14.25</v>
      </c>
      <c r="AB44">
        <v>6.25</v>
      </c>
      <c r="AC44">
        <f>23/60</f>
        <v>0.38333333333333336</v>
      </c>
      <c r="AD44">
        <f>23/60</f>
        <v>0.38333333333333336</v>
      </c>
      <c r="AE44">
        <f>53/60</f>
        <v>0.8833333333333333</v>
      </c>
      <c r="AF44">
        <v>4.0712468193384255E-2</v>
      </c>
      <c r="AG44">
        <v>2.7989821882951672E-2</v>
      </c>
      <c r="AH44">
        <v>0.24936386768447852</v>
      </c>
      <c r="AI44">
        <v>0.23155216284987293</v>
      </c>
      <c r="AJ44">
        <v>0.2900763358778628</v>
      </c>
      <c r="AK44">
        <v>0.12722646310432578</v>
      </c>
      <c r="AL44">
        <v>7.6335877862595469E-3</v>
      </c>
      <c r="AM44">
        <v>7.6335877862595469E-3</v>
      </c>
      <c r="AN44">
        <v>1.7811704834605611E-2</v>
      </c>
      <c r="AO44">
        <v>0.66666700000000001</v>
      </c>
      <c r="AP44">
        <v>0</v>
      </c>
      <c r="AQ44">
        <v>7.6666699999999999</v>
      </c>
      <c r="AR44">
        <v>7.3333300000000001</v>
      </c>
      <c r="AS44">
        <v>7.35</v>
      </c>
      <c r="AT44">
        <v>3</v>
      </c>
      <c r="AU44">
        <v>0.5</v>
      </c>
      <c r="AV44">
        <v>0.5</v>
      </c>
      <c r="AW44">
        <v>0.5</v>
      </c>
    </row>
    <row r="45" spans="1:49" x14ac:dyDescent="0.35">
      <c r="A45">
        <v>508</v>
      </c>
      <c r="B45">
        <v>8</v>
      </c>
      <c r="C45">
        <v>3</v>
      </c>
      <c r="D45">
        <v>2</v>
      </c>
      <c r="E45" s="1" t="s">
        <v>49</v>
      </c>
      <c r="F45" s="2">
        <v>0</v>
      </c>
      <c r="G45" s="2">
        <f t="shared" si="1"/>
        <v>17</v>
      </c>
      <c r="H45">
        <v>17</v>
      </c>
      <c r="I45">
        <f>4*60+48.5</f>
        <v>288.5</v>
      </c>
      <c r="J45">
        <f>5+22/60</f>
        <v>5.3666666666666663</v>
      </c>
      <c r="K45">
        <f>36+4/60</f>
        <v>36.06666666666667</v>
      </c>
      <c r="L45">
        <v>55</v>
      </c>
      <c r="M45">
        <f t="shared" si="2"/>
        <v>6.875</v>
      </c>
      <c r="N45">
        <v>0.875</v>
      </c>
      <c r="O45">
        <v>0.625</v>
      </c>
      <c r="P45">
        <v>1.125</v>
      </c>
      <c r="Q45">
        <v>1</v>
      </c>
      <c r="R45">
        <v>0.75</v>
      </c>
      <c r="S45">
        <v>1.25</v>
      </c>
      <c r="T45">
        <v>0.67500000000000004</v>
      </c>
      <c r="U45">
        <v>0.32500000000000001</v>
      </c>
      <c r="V45">
        <v>0.25</v>
      </c>
      <c r="W45">
        <f>49/60</f>
        <v>0.81666666666666665</v>
      </c>
      <c r="X45">
        <v>1.25</v>
      </c>
      <c r="Y45">
        <f>10+22/60</f>
        <v>10.366666666666667</v>
      </c>
      <c r="Z45">
        <v>9.25</v>
      </c>
      <c r="AA45">
        <f>10+7/60</f>
        <v>10.116666666666667</v>
      </c>
      <c r="AB45">
        <v>4.25</v>
      </c>
      <c r="AC45">
        <v>0.5</v>
      </c>
      <c r="AD45">
        <v>0.25</v>
      </c>
      <c r="AE45">
        <f>8/60</f>
        <v>0.13333333333333333</v>
      </c>
      <c r="AF45">
        <v>2.2530329289428098E-2</v>
      </c>
      <c r="AG45">
        <v>3.4662045060658606E-2</v>
      </c>
      <c r="AH45">
        <v>0.28769497400346639</v>
      </c>
      <c r="AI45">
        <v>0.25649913344887371</v>
      </c>
      <c r="AJ45">
        <v>0.28076256499133473</v>
      </c>
      <c r="AK45">
        <v>0.11785095320623926</v>
      </c>
      <c r="AL45">
        <v>1.3864818024263443E-2</v>
      </c>
      <c r="AM45">
        <v>6.9324090121317215E-3</v>
      </c>
      <c r="AN45">
        <v>3.4662045060658607E-3</v>
      </c>
      <c r="AO45">
        <v>0.35</v>
      </c>
      <c r="AP45">
        <f>26/60</f>
        <v>0.43333333333333335</v>
      </c>
      <c r="AQ45">
        <v>14</v>
      </c>
      <c r="AR45">
        <v>15</v>
      </c>
      <c r="AS45">
        <v>10.5</v>
      </c>
      <c r="AT45">
        <v>11.2</v>
      </c>
      <c r="AU45">
        <v>2</v>
      </c>
      <c r="AV45">
        <v>0.5</v>
      </c>
      <c r="AW45">
        <v>0.5</v>
      </c>
    </row>
    <row r="46" spans="1:49" x14ac:dyDescent="0.35">
      <c r="A46">
        <v>602</v>
      </c>
      <c r="B46">
        <v>2</v>
      </c>
      <c r="C46">
        <v>3</v>
      </c>
      <c r="D46">
        <v>2</v>
      </c>
      <c r="E46" t="s">
        <v>50</v>
      </c>
      <c r="F46">
        <v>7</v>
      </c>
      <c r="G46" s="2">
        <f t="shared" si="1"/>
        <v>4</v>
      </c>
      <c r="H46">
        <v>11</v>
      </c>
      <c r="I46">
        <v>11.5</v>
      </c>
      <c r="J46">
        <v>1.05</v>
      </c>
      <c r="K46">
        <v>5.75</v>
      </c>
      <c r="L46">
        <v>11</v>
      </c>
      <c r="M46">
        <f t="shared" si="2"/>
        <v>5.5</v>
      </c>
      <c r="N46">
        <v>1</v>
      </c>
      <c r="O46">
        <v>1</v>
      </c>
      <c r="P46">
        <v>1</v>
      </c>
      <c r="Q46">
        <v>0</v>
      </c>
      <c r="R46">
        <v>0.5</v>
      </c>
      <c r="S46">
        <v>1.5</v>
      </c>
      <c r="T46">
        <v>1</v>
      </c>
      <c r="U46">
        <v>0</v>
      </c>
      <c r="V46">
        <v>0</v>
      </c>
      <c r="W46">
        <v>1.25</v>
      </c>
      <c r="X46">
        <v>0.75</v>
      </c>
      <c r="Y46">
        <v>2</v>
      </c>
      <c r="Z46">
        <v>0</v>
      </c>
      <c r="AA46">
        <v>0.25</v>
      </c>
      <c r="AB46">
        <v>1.25</v>
      </c>
      <c r="AC46">
        <v>0.5</v>
      </c>
      <c r="AD46">
        <v>0</v>
      </c>
      <c r="AE46">
        <v>0</v>
      </c>
      <c r="AF46">
        <v>0.21739130434782963</v>
      </c>
      <c r="AG46">
        <v>0.13043478260869779</v>
      </c>
      <c r="AH46">
        <v>0.34782608695652745</v>
      </c>
      <c r="AI46">
        <v>0</v>
      </c>
      <c r="AJ46">
        <v>4.3478260869565931E-2</v>
      </c>
      <c r="AK46">
        <v>0.21739130434782963</v>
      </c>
      <c r="AL46">
        <v>8.6956521739131862E-2</v>
      </c>
      <c r="AM46">
        <v>0</v>
      </c>
      <c r="AN46">
        <v>0</v>
      </c>
      <c r="AO46">
        <v>1.2</v>
      </c>
      <c r="AP46">
        <v>7.5</v>
      </c>
      <c r="AQ46">
        <v>10</v>
      </c>
      <c r="AR46">
        <f>9+47/60</f>
        <v>9.7833333333333332</v>
      </c>
      <c r="AS46">
        <v>15</v>
      </c>
      <c r="AT46">
        <f>55/60</f>
        <v>0.91666666666666663</v>
      </c>
      <c r="AU46">
        <f>1+23/60</f>
        <v>1.3833333333333333</v>
      </c>
      <c r="AV46">
        <v>0</v>
      </c>
      <c r="AW46">
        <v>0.45</v>
      </c>
    </row>
    <row r="47" spans="1:49" x14ac:dyDescent="0.35">
      <c r="A47">
        <v>608</v>
      </c>
      <c r="B47">
        <v>8</v>
      </c>
      <c r="C47">
        <v>3</v>
      </c>
      <c r="D47">
        <v>2</v>
      </c>
      <c r="E47" t="s">
        <v>50</v>
      </c>
      <c r="F47">
        <v>3</v>
      </c>
      <c r="G47" s="2">
        <f t="shared" si="1"/>
        <v>13</v>
      </c>
      <c r="H47">
        <v>16</v>
      </c>
      <c r="I47">
        <v>99</v>
      </c>
      <c r="J47">
        <f>3+38/60</f>
        <v>3.6333333333333333</v>
      </c>
      <c r="K47">
        <f>12+22/60</f>
        <v>12.366666666666667</v>
      </c>
      <c r="L47">
        <v>28</v>
      </c>
      <c r="M47">
        <f t="shared" si="2"/>
        <v>3.5</v>
      </c>
      <c r="N47">
        <v>0.125</v>
      </c>
      <c r="O47">
        <v>0.5</v>
      </c>
      <c r="P47">
        <v>0.75</v>
      </c>
      <c r="Q47">
        <v>0.875</v>
      </c>
      <c r="R47">
        <v>0.875</v>
      </c>
      <c r="S47">
        <v>0.32500000000000001</v>
      </c>
      <c r="T47">
        <v>0</v>
      </c>
      <c r="U47">
        <v>0</v>
      </c>
      <c r="V47">
        <v>0</v>
      </c>
      <c r="W47">
        <f>11/60</f>
        <v>0.18333333333333332</v>
      </c>
      <c r="X47">
        <f>38/60</f>
        <v>0.6333333333333333</v>
      </c>
      <c r="Y47">
        <v>1.5</v>
      </c>
      <c r="Z47">
        <f>6+22/60</f>
        <v>6.3666666666666663</v>
      </c>
      <c r="AA47">
        <f>2+49/60</f>
        <v>2.8166666666666664</v>
      </c>
      <c r="AB47">
        <f>53/60</f>
        <v>0.8833333333333333</v>
      </c>
      <c r="AC47">
        <v>0</v>
      </c>
      <c r="AD47">
        <v>0</v>
      </c>
      <c r="AE47">
        <v>0</v>
      </c>
      <c r="AF47">
        <v>1.5151515151515169E-2</v>
      </c>
      <c r="AG47">
        <v>5.050505050505056E-2</v>
      </c>
      <c r="AH47">
        <v>0.12121212121212135</v>
      </c>
      <c r="AI47">
        <v>0.51515151515151569</v>
      </c>
      <c r="AJ47">
        <v>0.22727272727272754</v>
      </c>
      <c r="AK47">
        <v>7.0707070707070788E-2</v>
      </c>
      <c r="AL47">
        <v>0</v>
      </c>
      <c r="AM47">
        <v>0</v>
      </c>
      <c r="AN47">
        <v>0</v>
      </c>
      <c r="AO47">
        <f>56/60</f>
        <v>0.93333333333333335</v>
      </c>
      <c r="AP47">
        <v>2</v>
      </c>
      <c r="AQ47">
        <f>9+13/60</f>
        <v>9.2166666666666668</v>
      </c>
      <c r="AR47">
        <v>9.25</v>
      </c>
      <c r="AS47">
        <v>13.5</v>
      </c>
      <c r="AT47">
        <v>3.4</v>
      </c>
      <c r="AU47">
        <f>48/60</f>
        <v>0.8</v>
      </c>
      <c r="AV47">
        <v>2</v>
      </c>
      <c r="AW47">
        <v>0.5</v>
      </c>
    </row>
    <row r="48" spans="1:49" x14ac:dyDescent="0.35">
      <c r="A48">
        <v>502</v>
      </c>
      <c r="B48">
        <v>2</v>
      </c>
      <c r="C48">
        <v>3</v>
      </c>
      <c r="D48">
        <v>3</v>
      </c>
      <c r="E48" s="1" t="s">
        <v>49</v>
      </c>
      <c r="F48" s="2">
        <v>7</v>
      </c>
      <c r="G48" s="2">
        <f t="shared" si="1"/>
        <v>0</v>
      </c>
      <c r="H48">
        <v>7</v>
      </c>
      <c r="I48">
        <v>66</v>
      </c>
      <c r="J48">
        <f>3+40/60</f>
        <v>3.6666666666666665</v>
      </c>
      <c r="K48">
        <v>33</v>
      </c>
      <c r="L48">
        <v>18</v>
      </c>
      <c r="M48">
        <f t="shared" si="2"/>
        <v>9</v>
      </c>
      <c r="N48">
        <v>0.5</v>
      </c>
      <c r="O48">
        <v>1.5</v>
      </c>
      <c r="P48">
        <v>1.5</v>
      </c>
      <c r="Q48">
        <v>2</v>
      </c>
      <c r="R48">
        <v>2</v>
      </c>
      <c r="S48">
        <v>1</v>
      </c>
      <c r="T48">
        <v>0</v>
      </c>
      <c r="U48">
        <v>0.5</v>
      </c>
      <c r="V48">
        <v>0</v>
      </c>
      <c r="W48">
        <v>0.5</v>
      </c>
      <c r="X48">
        <v>1.25</v>
      </c>
      <c r="Y48">
        <v>13.5</v>
      </c>
      <c r="Z48">
        <v>10.5</v>
      </c>
      <c r="AA48">
        <v>6.5</v>
      </c>
      <c r="AB48">
        <v>0.5</v>
      </c>
      <c r="AC48">
        <v>0</v>
      </c>
      <c r="AD48">
        <v>0.25</v>
      </c>
      <c r="AE48">
        <v>0</v>
      </c>
      <c r="AF48">
        <v>1.5151515151515043E-2</v>
      </c>
      <c r="AG48">
        <v>3.7878787878787602E-2</v>
      </c>
      <c r="AH48">
        <v>0.40909090909090612</v>
      </c>
      <c r="AI48">
        <v>0.31818181818181585</v>
      </c>
      <c r="AJ48">
        <v>0.19696969696969557</v>
      </c>
      <c r="AK48">
        <v>1.5151515151515043E-2</v>
      </c>
      <c r="AL48">
        <v>0</v>
      </c>
      <c r="AM48">
        <v>7.5757575757575213E-3</v>
      </c>
      <c r="AN48">
        <v>0</v>
      </c>
      <c r="AO48">
        <v>0.66666999999999998</v>
      </c>
      <c r="AP48">
        <v>2</v>
      </c>
      <c r="AQ48">
        <v>2.6666699999999999</v>
      </c>
      <c r="AR48">
        <v>13.5</v>
      </c>
      <c r="AS48">
        <f>8+34/60</f>
        <v>8.5666666666666664</v>
      </c>
      <c r="AT48">
        <f>1+47/60</f>
        <v>1.7833333333333332</v>
      </c>
      <c r="AU48">
        <v>1</v>
      </c>
      <c r="AV48">
        <v>1</v>
      </c>
      <c r="AW48">
        <v>0.5</v>
      </c>
    </row>
    <row r="49" spans="1:49" x14ac:dyDescent="0.35">
      <c r="A49">
        <v>504</v>
      </c>
      <c r="B49">
        <v>4</v>
      </c>
      <c r="C49">
        <v>3</v>
      </c>
      <c r="D49">
        <v>3</v>
      </c>
      <c r="E49" s="1" t="s">
        <v>49</v>
      </c>
      <c r="F49" s="2">
        <v>7</v>
      </c>
      <c r="G49" s="2">
        <f t="shared" si="1"/>
        <v>13</v>
      </c>
      <c r="H49">
        <v>20</v>
      </c>
      <c r="I49">
        <v>151</v>
      </c>
      <c r="J49">
        <f>4+19/60</f>
        <v>4.3166666666666664</v>
      </c>
      <c r="K49">
        <v>37.75</v>
      </c>
      <c r="L49">
        <v>35</v>
      </c>
      <c r="M49">
        <f t="shared" si="2"/>
        <v>8.75</v>
      </c>
      <c r="N49">
        <v>0.75</v>
      </c>
      <c r="O49">
        <v>0</v>
      </c>
      <c r="P49">
        <v>0.75</v>
      </c>
      <c r="Q49">
        <v>1.5</v>
      </c>
      <c r="R49">
        <v>1.75</v>
      </c>
      <c r="S49">
        <v>2.25</v>
      </c>
      <c r="T49">
        <v>1</v>
      </c>
      <c r="U49">
        <v>0.5</v>
      </c>
      <c r="V49">
        <v>0.25</v>
      </c>
      <c r="W49">
        <v>0.5</v>
      </c>
      <c r="X49">
        <v>0</v>
      </c>
      <c r="Y49">
        <v>5.75</v>
      </c>
      <c r="Z49">
        <v>11</v>
      </c>
      <c r="AA49">
        <f>12+52/60</f>
        <v>12.866666666666667</v>
      </c>
      <c r="AB49">
        <v>6.75</v>
      </c>
      <c r="AC49">
        <v>0.5</v>
      </c>
      <c r="AD49">
        <v>0.25</v>
      </c>
      <c r="AE49">
        <f>8/60</f>
        <v>0.13333333333333333</v>
      </c>
      <c r="AF49">
        <v>1.3245033112582801E-2</v>
      </c>
      <c r="AG49">
        <v>0</v>
      </c>
      <c r="AH49">
        <v>0.15231788079470224</v>
      </c>
      <c r="AI49">
        <v>0.29139072847682163</v>
      </c>
      <c r="AJ49">
        <v>0.34105960264900709</v>
      </c>
      <c r="AK49">
        <v>0.1788079470198678</v>
      </c>
      <c r="AL49">
        <v>1.3245033112582801E-2</v>
      </c>
      <c r="AM49">
        <v>6.6225165562914003E-3</v>
      </c>
      <c r="AN49">
        <v>3.3112582781457001E-3</v>
      </c>
      <c r="AO49">
        <f>2+25/60</f>
        <v>2.4166666666666665</v>
      </c>
      <c r="AP49">
        <f>1+23/60</f>
        <v>1.3833333333333333</v>
      </c>
      <c r="AQ49">
        <v>11.5</v>
      </c>
      <c r="AR49">
        <f>12+56/60</f>
        <v>12.933333333333334</v>
      </c>
      <c r="AS49">
        <f>12+51/60</f>
        <v>12.85</v>
      </c>
      <c r="AT49">
        <v>4.95</v>
      </c>
      <c r="AU49">
        <v>0.5</v>
      </c>
      <c r="AV49">
        <v>1</v>
      </c>
      <c r="AW49">
        <f>1+23/60</f>
        <v>1.3833333333333333</v>
      </c>
    </row>
    <row r="50" spans="1:49" x14ac:dyDescent="0.35">
      <c r="A50">
        <v>508</v>
      </c>
      <c r="B50">
        <v>8</v>
      </c>
      <c r="C50">
        <v>3</v>
      </c>
      <c r="D50">
        <v>3</v>
      </c>
      <c r="E50" s="1" t="s">
        <v>49</v>
      </c>
      <c r="F50" s="2">
        <v>5.5</v>
      </c>
      <c r="G50" s="2">
        <f t="shared" si="1"/>
        <v>11.5</v>
      </c>
      <c r="H50">
        <v>17</v>
      </c>
      <c r="I50">
        <v>221.5</v>
      </c>
      <c r="J50">
        <f>4+6/60</f>
        <v>4.0999999999999996</v>
      </c>
      <c r="K50">
        <f>27+41/60</f>
        <v>27.683333333333334</v>
      </c>
      <c r="L50">
        <v>54</v>
      </c>
      <c r="M50">
        <f t="shared" si="2"/>
        <v>6.75</v>
      </c>
      <c r="N50">
        <v>0.32500000000000001</v>
      </c>
      <c r="O50">
        <f>11/8</f>
        <v>1.375</v>
      </c>
      <c r="P50">
        <f>12/8</f>
        <v>1.5</v>
      </c>
      <c r="Q50">
        <v>0.75</v>
      </c>
      <c r="R50">
        <v>1</v>
      </c>
      <c r="S50">
        <v>0.875</v>
      </c>
      <c r="T50">
        <v>0.125</v>
      </c>
      <c r="U50">
        <v>0.125</v>
      </c>
      <c r="V50">
        <v>0.32500000000000001</v>
      </c>
      <c r="W50">
        <v>0.25</v>
      </c>
      <c r="X50">
        <v>2.75</v>
      </c>
      <c r="Y50">
        <v>4</v>
      </c>
      <c r="Z50">
        <f>10+7/60</f>
        <v>10.116666666666667</v>
      </c>
      <c r="AA50">
        <f>8+34/60</f>
        <v>8.5666666666666664</v>
      </c>
      <c r="AB50">
        <f>1+34/60</f>
        <v>1.5666666666666667</v>
      </c>
      <c r="AC50">
        <f>8/60</f>
        <v>0.13333333333333333</v>
      </c>
      <c r="AD50">
        <f>8/60</f>
        <v>0.13333333333333333</v>
      </c>
      <c r="AE50">
        <f>11/60</f>
        <v>0.18333333333333332</v>
      </c>
      <c r="AF50">
        <v>9.0293453724605358E-3</v>
      </c>
      <c r="AG50">
        <v>9.9322799097065886E-2</v>
      </c>
      <c r="AH50">
        <v>0.14446952595936857</v>
      </c>
      <c r="AI50">
        <v>0.36568848758465167</v>
      </c>
      <c r="AJ50">
        <v>0.30925507900677329</v>
      </c>
      <c r="AK50">
        <v>5.6433408577878347E-2</v>
      </c>
      <c r="AL50">
        <v>4.5146726862302679E-3</v>
      </c>
      <c r="AM50">
        <v>4.5146726862302679E-3</v>
      </c>
      <c r="AN50">
        <v>6.772009029345401E-3</v>
      </c>
      <c r="AO50">
        <v>1</v>
      </c>
      <c r="AP50">
        <v>2</v>
      </c>
      <c r="AQ50">
        <v>0.75</v>
      </c>
      <c r="AR50">
        <v>0.66666999999999998</v>
      </c>
      <c r="AS50">
        <v>15</v>
      </c>
      <c r="AT50">
        <v>15</v>
      </c>
      <c r="AU50">
        <v>15</v>
      </c>
      <c r="AV50">
        <v>3.9</v>
      </c>
      <c r="AW50">
        <f>2+22/60</f>
        <v>2.3666666666666667</v>
      </c>
    </row>
    <row r="51" spans="1:49" x14ac:dyDescent="0.35">
      <c r="A51">
        <v>602</v>
      </c>
      <c r="B51">
        <v>2</v>
      </c>
      <c r="C51">
        <v>3</v>
      </c>
      <c r="D51">
        <v>3</v>
      </c>
      <c r="E51" t="s">
        <v>50</v>
      </c>
      <c r="F51">
        <v>0</v>
      </c>
      <c r="G51" s="2">
        <f t="shared" si="1"/>
        <v>3</v>
      </c>
      <c r="H51">
        <v>3</v>
      </c>
      <c r="I51">
        <v>9</v>
      </c>
      <c r="J51">
        <f>54/60</f>
        <v>0.9</v>
      </c>
      <c r="K51">
        <v>4.5</v>
      </c>
      <c r="L51">
        <v>10</v>
      </c>
      <c r="M51">
        <f t="shared" si="2"/>
        <v>5</v>
      </c>
      <c r="N51">
        <v>0.5</v>
      </c>
      <c r="O51">
        <v>0.5</v>
      </c>
      <c r="P51">
        <v>0.5</v>
      </c>
      <c r="Q51">
        <v>1.5</v>
      </c>
      <c r="R51">
        <v>0</v>
      </c>
      <c r="S51">
        <v>0.5</v>
      </c>
      <c r="T51">
        <v>0</v>
      </c>
      <c r="U51">
        <v>0.5</v>
      </c>
      <c r="V51">
        <v>0</v>
      </c>
      <c r="W51">
        <v>0.25</v>
      </c>
      <c r="X51">
        <v>0.25</v>
      </c>
      <c r="Y51">
        <v>0.25</v>
      </c>
      <c r="Z51">
        <v>2</v>
      </c>
      <c r="AA51">
        <v>0</v>
      </c>
      <c r="AB51">
        <v>1.25</v>
      </c>
      <c r="AC51">
        <v>0</v>
      </c>
      <c r="AD51">
        <v>0.5</v>
      </c>
      <c r="AE51">
        <v>0</v>
      </c>
      <c r="AF51">
        <v>5.5555555555556732E-2</v>
      </c>
      <c r="AG51">
        <v>5.5555555555556732E-2</v>
      </c>
      <c r="AH51">
        <v>5.5555555555556732E-2</v>
      </c>
      <c r="AI51">
        <v>0.44444444444445386</v>
      </c>
      <c r="AJ51">
        <v>0</v>
      </c>
      <c r="AK51">
        <v>0.27777777777778362</v>
      </c>
      <c r="AL51">
        <v>0</v>
      </c>
      <c r="AM51">
        <v>0.11111111111111346</v>
      </c>
      <c r="AN51">
        <v>0</v>
      </c>
      <c r="AO51">
        <v>1.25</v>
      </c>
      <c r="AP51">
        <v>0.75</v>
      </c>
      <c r="AQ51">
        <v>1.75</v>
      </c>
      <c r="AR51">
        <v>0</v>
      </c>
      <c r="AS51">
        <v>0.5</v>
      </c>
      <c r="AT51">
        <v>0.83333299999999999</v>
      </c>
      <c r="AU51">
        <v>1</v>
      </c>
      <c r="AV51">
        <v>0</v>
      </c>
      <c r="AW51">
        <v>0</v>
      </c>
    </row>
    <row r="52" spans="1:49" x14ac:dyDescent="0.35">
      <c r="A52">
        <v>608</v>
      </c>
      <c r="B52">
        <v>8</v>
      </c>
      <c r="C52">
        <v>3</v>
      </c>
      <c r="D52">
        <v>3</v>
      </c>
      <c r="E52" t="s">
        <v>50</v>
      </c>
      <c r="F52">
        <v>1.67</v>
      </c>
      <c r="G52" s="2">
        <f t="shared" si="1"/>
        <v>10.33</v>
      </c>
      <c r="H52">
        <f>27-15</f>
        <v>12</v>
      </c>
      <c r="I52">
        <v>104.5</v>
      </c>
      <c r="J52">
        <f>2+54/60</f>
        <v>2.9</v>
      </c>
      <c r="K52">
        <f>13+4/60</f>
        <v>13.066666666666666</v>
      </c>
      <c r="L52">
        <v>35</v>
      </c>
      <c r="M52">
        <f t="shared" si="2"/>
        <v>4.375</v>
      </c>
      <c r="N52">
        <v>0.25</v>
      </c>
      <c r="O52">
        <v>0.5</v>
      </c>
      <c r="P52">
        <v>1</v>
      </c>
      <c r="Q52">
        <v>0.75</v>
      </c>
      <c r="R52">
        <v>0.75</v>
      </c>
      <c r="S52">
        <v>0.75</v>
      </c>
      <c r="T52">
        <v>0.125</v>
      </c>
      <c r="U52">
        <v>0</v>
      </c>
      <c r="V52">
        <v>0.25</v>
      </c>
      <c r="W52">
        <v>0.5</v>
      </c>
      <c r="X52">
        <f>23/60</f>
        <v>0.38333333333333336</v>
      </c>
      <c r="Y52">
        <f>1+41/60</f>
        <v>1.6833333333333333</v>
      </c>
      <c r="Z52">
        <f>4+49/60</f>
        <v>4.8166666666666664</v>
      </c>
      <c r="AA52">
        <f>4+49/60</f>
        <v>4.8166666666666664</v>
      </c>
      <c r="AB52">
        <f>34/60</f>
        <v>0.56666666666666665</v>
      </c>
      <c r="AC52">
        <f>4/60</f>
        <v>6.6666666666666666E-2</v>
      </c>
      <c r="AD52">
        <v>0</v>
      </c>
      <c r="AE52">
        <v>0.25</v>
      </c>
      <c r="AF52">
        <v>3.8277511961722618E-2</v>
      </c>
      <c r="AG52">
        <v>2.8708133971291964E-2</v>
      </c>
      <c r="AH52">
        <v>0.12918660287081382</v>
      </c>
      <c r="AI52">
        <v>0.3684210526315802</v>
      </c>
      <c r="AJ52">
        <v>0.3684210526315802</v>
      </c>
      <c r="AK52">
        <v>4.306220095693794E-2</v>
      </c>
      <c r="AL52">
        <v>4.7846889952153273E-3</v>
      </c>
      <c r="AM52">
        <v>0</v>
      </c>
      <c r="AN52">
        <v>1.9138755980861309E-2</v>
      </c>
      <c r="AO52">
        <v>0.5</v>
      </c>
      <c r="AP52">
        <v>0.5</v>
      </c>
      <c r="AQ52">
        <v>0.5</v>
      </c>
      <c r="AR52">
        <v>1.3332999999999999</v>
      </c>
      <c r="AS52">
        <v>0</v>
      </c>
      <c r="AT52">
        <v>0.83333299999999999</v>
      </c>
      <c r="AU52">
        <v>0</v>
      </c>
      <c r="AV52">
        <v>1</v>
      </c>
      <c r="AW52">
        <v>0</v>
      </c>
    </row>
    <row r="53" spans="1:49" x14ac:dyDescent="0.35">
      <c r="A53">
        <v>502</v>
      </c>
      <c r="B53">
        <v>2</v>
      </c>
      <c r="C53">
        <v>3</v>
      </c>
      <c r="D53">
        <v>4</v>
      </c>
      <c r="E53" s="1" t="s">
        <v>49</v>
      </c>
      <c r="F53" s="2">
        <v>8</v>
      </c>
      <c r="G53" s="2">
        <f t="shared" si="1"/>
        <v>0</v>
      </c>
      <c r="H53">
        <v>8</v>
      </c>
      <c r="I53">
        <v>74.5</v>
      </c>
      <c r="J53">
        <f>3+33/60</f>
        <v>3.55</v>
      </c>
      <c r="K53">
        <v>37.25</v>
      </c>
      <c r="L53">
        <v>21</v>
      </c>
      <c r="M53">
        <f t="shared" si="2"/>
        <v>10.5</v>
      </c>
      <c r="N53">
        <v>1</v>
      </c>
      <c r="O53">
        <v>3</v>
      </c>
      <c r="P53">
        <v>1.5</v>
      </c>
      <c r="Q53">
        <v>1</v>
      </c>
      <c r="R53">
        <v>2</v>
      </c>
      <c r="S53">
        <v>0.5</v>
      </c>
      <c r="T53">
        <v>1</v>
      </c>
      <c r="U53">
        <v>0</v>
      </c>
      <c r="V53">
        <v>0.5</v>
      </c>
      <c r="W53">
        <v>0.75</v>
      </c>
      <c r="X53">
        <v>3</v>
      </c>
      <c r="Y53">
        <v>13.5</v>
      </c>
      <c r="Z53">
        <v>15</v>
      </c>
      <c r="AA53">
        <v>2.75</v>
      </c>
      <c r="AB53">
        <v>0.5</v>
      </c>
      <c r="AC53">
        <v>0.5</v>
      </c>
      <c r="AD53">
        <v>0</v>
      </c>
      <c r="AE53">
        <v>0.25</v>
      </c>
      <c r="AF53">
        <v>2.0134228187919583E-2</v>
      </c>
      <c r="AG53">
        <v>8.0536912751678333E-2</v>
      </c>
      <c r="AH53">
        <v>0.36241610738255248</v>
      </c>
      <c r="AI53">
        <v>0.40268456375839162</v>
      </c>
      <c r="AJ53">
        <v>7.3825503355705133E-2</v>
      </c>
      <c r="AK53">
        <v>1.342281879194639E-2</v>
      </c>
      <c r="AL53">
        <v>1.342281879194639E-2</v>
      </c>
      <c r="AM53">
        <v>0</v>
      </c>
      <c r="AN53">
        <v>6.711409395973195E-3</v>
      </c>
      <c r="AO53">
        <v>1</v>
      </c>
      <c r="AP53">
        <v>2</v>
      </c>
      <c r="AQ53">
        <f>1+1/6</f>
        <v>1.1666666666666667</v>
      </c>
      <c r="AR53">
        <v>8</v>
      </c>
      <c r="AS53">
        <v>14</v>
      </c>
      <c r="AT53">
        <v>15</v>
      </c>
      <c r="AU53">
        <v>15</v>
      </c>
      <c r="AV53">
        <v>5.25</v>
      </c>
      <c r="AW53">
        <v>0.5</v>
      </c>
    </row>
    <row r="54" spans="1:49" x14ac:dyDescent="0.35">
      <c r="A54">
        <v>504</v>
      </c>
      <c r="B54">
        <v>4</v>
      </c>
      <c r="C54">
        <v>3</v>
      </c>
      <c r="D54">
        <v>4</v>
      </c>
      <c r="E54" s="1" t="s">
        <v>49</v>
      </c>
      <c r="F54" s="2">
        <v>0</v>
      </c>
      <c r="G54" s="2">
        <f t="shared" si="1"/>
        <v>9</v>
      </c>
      <c r="H54">
        <v>9</v>
      </c>
      <c r="I54">
        <f>204+5/6</f>
        <v>204.83333333333334</v>
      </c>
      <c r="J54">
        <f>7+4/60</f>
        <v>7.0666666666666664</v>
      </c>
      <c r="K54">
        <f>51+13/60</f>
        <v>51.216666666666669</v>
      </c>
      <c r="L54">
        <v>29</v>
      </c>
      <c r="M54">
        <f t="shared" si="2"/>
        <v>7.25</v>
      </c>
      <c r="N54">
        <v>1</v>
      </c>
      <c r="O54">
        <v>1.25</v>
      </c>
      <c r="P54">
        <v>0.75</v>
      </c>
      <c r="Q54">
        <v>1.25</v>
      </c>
      <c r="R54">
        <v>1.25</v>
      </c>
      <c r="S54">
        <v>1.25</v>
      </c>
      <c r="T54">
        <v>0.5</v>
      </c>
      <c r="U54">
        <v>0.25</v>
      </c>
      <c r="V54">
        <v>0.25</v>
      </c>
      <c r="W54">
        <v>0.55000000000000004</v>
      </c>
      <c r="X54">
        <v>0.55000000000000004</v>
      </c>
      <c r="Y54">
        <v>10.5</v>
      </c>
      <c r="Z54">
        <v>11.25</v>
      </c>
      <c r="AA54">
        <f>13+8/60</f>
        <v>13.133333333333333</v>
      </c>
      <c r="AB54">
        <v>14</v>
      </c>
      <c r="AC54">
        <v>1</v>
      </c>
      <c r="AD54">
        <f>8/60</f>
        <v>0.13333333333333333</v>
      </c>
      <c r="AE54">
        <f>8/60</f>
        <v>0.13333333333333333</v>
      </c>
      <c r="AF54">
        <v>1.0577705451586653E-2</v>
      </c>
      <c r="AG54">
        <v>1.0577705451586653E-2</v>
      </c>
      <c r="AH54">
        <v>0.20504475183075668</v>
      </c>
      <c r="AI54">
        <v>0.21969080553295361</v>
      </c>
      <c r="AJ54">
        <v>0.2563059397884459</v>
      </c>
      <c r="AK54">
        <v>0.27339300244100895</v>
      </c>
      <c r="AL54">
        <v>1.9528071602929211E-2</v>
      </c>
      <c r="AM54">
        <v>2.4410089503661514E-3</v>
      </c>
      <c r="AN54">
        <v>2.4410089503661514E-3</v>
      </c>
      <c r="AO54">
        <v>3.2</v>
      </c>
      <c r="AP54">
        <v>1</v>
      </c>
      <c r="AQ54">
        <f>3+7/60</f>
        <v>3.1166666666666667</v>
      </c>
      <c r="AR54">
        <f>6+25/60</f>
        <v>6.416666666666667</v>
      </c>
      <c r="AS54">
        <v>2</v>
      </c>
      <c r="AT54">
        <v>1.35</v>
      </c>
      <c r="AU54">
        <v>0.5</v>
      </c>
      <c r="AV54">
        <v>0</v>
      </c>
      <c r="AW54">
        <v>0</v>
      </c>
    </row>
    <row r="55" spans="1:49" x14ac:dyDescent="0.35">
      <c r="A55">
        <v>508</v>
      </c>
      <c r="B55">
        <v>8</v>
      </c>
      <c r="C55">
        <v>3</v>
      </c>
      <c r="D55">
        <v>4</v>
      </c>
      <c r="E55" s="1" t="s">
        <v>49</v>
      </c>
      <c r="F55" s="2">
        <v>2</v>
      </c>
      <c r="G55" s="2">
        <f t="shared" si="1"/>
        <v>9</v>
      </c>
      <c r="H55">
        <v>11</v>
      </c>
      <c r="I55">
        <f>5*60+28</f>
        <v>328</v>
      </c>
      <c r="J55">
        <f>6+50/60</f>
        <v>6.833333333333333</v>
      </c>
      <c r="K55">
        <v>41</v>
      </c>
      <c r="L55">
        <v>48</v>
      </c>
      <c r="M55">
        <f t="shared" si="2"/>
        <v>6</v>
      </c>
      <c r="N55">
        <v>0.75</v>
      </c>
      <c r="O55">
        <v>0.5</v>
      </c>
      <c r="P55">
        <v>0.625</v>
      </c>
      <c r="Q55">
        <v>0.875</v>
      </c>
      <c r="R55">
        <v>0.875</v>
      </c>
      <c r="S55">
        <v>1.25</v>
      </c>
      <c r="T55">
        <v>0.125</v>
      </c>
      <c r="U55">
        <v>0.32500000000000001</v>
      </c>
      <c r="V55">
        <v>0.5</v>
      </c>
      <c r="W55">
        <f>1+49/60</f>
        <v>1.8166666666666667</v>
      </c>
      <c r="X55">
        <f>41/60</f>
        <v>0.68333333333333335</v>
      </c>
      <c r="Y55">
        <f>8+37/60</f>
        <v>8.6166666666666671</v>
      </c>
      <c r="Z55">
        <f>11+19/60</f>
        <v>11.316666666666666</v>
      </c>
      <c r="AA55">
        <v>11.25</v>
      </c>
      <c r="AB55">
        <f>6+11/60</f>
        <v>6.1833333333333336</v>
      </c>
      <c r="AC55">
        <f>4/60</f>
        <v>6.6666666666666666E-2</v>
      </c>
      <c r="AD55">
        <f>23/60</f>
        <v>0.38333333333333336</v>
      </c>
      <c r="AE55">
        <f>41/60</f>
        <v>0.68333333333333335</v>
      </c>
      <c r="AF55">
        <v>4.4207317073170695E-2</v>
      </c>
      <c r="AG55">
        <v>1.6768292682926813E-2</v>
      </c>
      <c r="AH55">
        <v>0.21036585365853636</v>
      </c>
      <c r="AI55">
        <v>0.27591463414634121</v>
      </c>
      <c r="AJ55">
        <v>0.27439024390243877</v>
      </c>
      <c r="AK55">
        <v>0.15091463414634129</v>
      </c>
      <c r="AL55">
        <v>1.5243902439024376E-3</v>
      </c>
      <c r="AM55">
        <v>9.1463414634146249E-3</v>
      </c>
      <c r="AN55">
        <v>1.6768292682926813E-2</v>
      </c>
      <c r="AO55">
        <v>1.5</v>
      </c>
      <c r="AP55">
        <v>1.25</v>
      </c>
      <c r="AQ55">
        <v>2</v>
      </c>
      <c r="AR55">
        <f>7+17/60</f>
        <v>7.2833333333333332</v>
      </c>
      <c r="AS55">
        <f>3+13/60</f>
        <v>3.2166666666666668</v>
      </c>
      <c r="AT55">
        <v>2.3332999999999999</v>
      </c>
      <c r="AU55">
        <v>0</v>
      </c>
      <c r="AV55">
        <v>0</v>
      </c>
      <c r="AW55">
        <v>0</v>
      </c>
    </row>
    <row r="56" spans="1:49" x14ac:dyDescent="0.35">
      <c r="A56">
        <v>602</v>
      </c>
      <c r="B56">
        <v>2</v>
      </c>
      <c r="C56">
        <v>3</v>
      </c>
      <c r="D56">
        <v>4</v>
      </c>
      <c r="E56" t="s">
        <v>50</v>
      </c>
      <c r="F56">
        <v>5.5</v>
      </c>
      <c r="G56" s="2">
        <f t="shared" si="1"/>
        <v>4.5</v>
      </c>
      <c r="H56">
        <v>10</v>
      </c>
      <c r="I56">
        <v>132.5</v>
      </c>
      <c r="J56">
        <f>6+58/60</f>
        <v>6.9666666666666668</v>
      </c>
      <c r="K56">
        <v>66.25</v>
      </c>
      <c r="L56">
        <v>19</v>
      </c>
      <c r="M56">
        <f t="shared" si="2"/>
        <v>9.5</v>
      </c>
      <c r="N56">
        <v>0.5</v>
      </c>
      <c r="O56">
        <v>0.5</v>
      </c>
      <c r="P56">
        <v>1.5</v>
      </c>
      <c r="Q56">
        <v>1</v>
      </c>
      <c r="R56">
        <v>1</v>
      </c>
      <c r="S56">
        <v>1</v>
      </c>
      <c r="T56">
        <v>1</v>
      </c>
      <c r="U56">
        <v>2</v>
      </c>
      <c r="V56">
        <v>1</v>
      </c>
      <c r="W56">
        <v>0.5</v>
      </c>
      <c r="X56">
        <v>1</v>
      </c>
      <c r="Y56">
        <v>1.75</v>
      </c>
      <c r="Z56">
        <v>8</v>
      </c>
      <c r="AA56">
        <v>14</v>
      </c>
      <c r="AB56">
        <v>15</v>
      </c>
      <c r="AC56">
        <v>15</v>
      </c>
      <c r="AD56">
        <v>10.5</v>
      </c>
      <c r="AE56">
        <v>0.5</v>
      </c>
      <c r="AF56">
        <v>7.5471698113207496E-3</v>
      </c>
      <c r="AG56">
        <v>1.5094339622641499E-2</v>
      </c>
      <c r="AH56">
        <v>2.6415094339622625E-2</v>
      </c>
      <c r="AI56">
        <v>0.12075471698113199</v>
      </c>
      <c r="AJ56">
        <v>0.211320754716981</v>
      </c>
      <c r="AK56">
        <v>0.22641509433962248</v>
      </c>
      <c r="AL56">
        <v>0.22641509433962248</v>
      </c>
      <c r="AM56">
        <v>0.15849056603773573</v>
      </c>
      <c r="AN56">
        <v>7.5471698113207496E-3</v>
      </c>
      <c r="AO56">
        <v>2</v>
      </c>
      <c r="AP56">
        <v>0.75</v>
      </c>
      <c r="AQ56">
        <f>1+41/60</f>
        <v>1.6833333333333333</v>
      </c>
      <c r="AR56">
        <f>6+25/60</f>
        <v>6.416666666666667</v>
      </c>
      <c r="AS56">
        <f>6+25/60</f>
        <v>6.416666666666667</v>
      </c>
      <c r="AT56">
        <v>0.75</v>
      </c>
      <c r="AU56">
        <v>0.5</v>
      </c>
      <c r="AV56">
        <v>0</v>
      </c>
      <c r="AW56">
        <v>1</v>
      </c>
    </row>
    <row r="57" spans="1:49" x14ac:dyDescent="0.35">
      <c r="A57">
        <v>608</v>
      </c>
      <c r="B57">
        <v>8</v>
      </c>
      <c r="C57">
        <v>3</v>
      </c>
      <c r="D57">
        <v>4</v>
      </c>
      <c r="E57" t="s">
        <v>50</v>
      </c>
      <c r="F57">
        <v>0</v>
      </c>
      <c r="G57" s="2">
        <f t="shared" si="1"/>
        <v>10</v>
      </c>
      <c r="H57">
        <v>10</v>
      </c>
      <c r="I57">
        <f>5*60+51.5</f>
        <v>351.5</v>
      </c>
      <c r="J57">
        <f>7+38/60</f>
        <v>7.6333333333333329</v>
      </c>
      <c r="K57">
        <f>43+56/60</f>
        <v>43.93333333333333</v>
      </c>
      <c r="L57">
        <v>46</v>
      </c>
      <c r="M57">
        <f t="shared" si="2"/>
        <v>5.75</v>
      </c>
      <c r="N57">
        <v>0</v>
      </c>
      <c r="O57">
        <v>0.125</v>
      </c>
      <c r="P57">
        <v>1.125</v>
      </c>
      <c r="Q57">
        <v>1</v>
      </c>
      <c r="R57">
        <v>0.75</v>
      </c>
      <c r="S57">
        <v>0.875</v>
      </c>
      <c r="T57">
        <v>0.75</v>
      </c>
      <c r="U57">
        <v>0.875</v>
      </c>
      <c r="V57">
        <v>0.25</v>
      </c>
      <c r="W57">
        <v>0</v>
      </c>
      <c r="X57">
        <f>8/60</f>
        <v>0.13333333333333333</v>
      </c>
      <c r="Y57">
        <f>2+7/60</f>
        <v>2.1166666666666667</v>
      </c>
      <c r="Z57">
        <v>9.75</v>
      </c>
      <c r="AA57">
        <f>9+26/60</f>
        <v>9.4333333333333336</v>
      </c>
      <c r="AB57">
        <f>9+4/60</f>
        <v>9.0666666666666664</v>
      </c>
      <c r="AC57">
        <v>8</v>
      </c>
      <c r="AD57">
        <f>5+7/60</f>
        <v>5.1166666666666663</v>
      </c>
      <c r="AE57">
        <f>19/60</f>
        <v>0.31666666666666665</v>
      </c>
      <c r="AF57">
        <v>0</v>
      </c>
      <c r="AG57">
        <v>2.8449502133712653E-3</v>
      </c>
      <c r="AH57">
        <v>4.8364153627311508E-2</v>
      </c>
      <c r="AI57">
        <v>0.22190611664295867</v>
      </c>
      <c r="AJ57">
        <v>0.21479374110953053</v>
      </c>
      <c r="AK57">
        <v>0.2062588904694167</v>
      </c>
      <c r="AL57">
        <v>0.18207681365576098</v>
      </c>
      <c r="AM57">
        <v>0.11664295874822186</v>
      </c>
      <c r="AN57">
        <v>7.1123755334281625E-3</v>
      </c>
      <c r="AO57">
        <v>0</v>
      </c>
      <c r="AP57">
        <v>1</v>
      </c>
      <c r="AQ57">
        <f>1+53/60</f>
        <v>1.8833333333333333</v>
      </c>
      <c r="AR57">
        <v>9.75</v>
      </c>
      <c r="AS57">
        <f>12+35/60</f>
        <v>12.583333333333334</v>
      </c>
      <c r="AT57">
        <v>10.35</v>
      </c>
      <c r="AU57">
        <v>10.66667</v>
      </c>
      <c r="AV57">
        <f>5+51/60</f>
        <v>5.85</v>
      </c>
      <c r="AW57">
        <v>1.25</v>
      </c>
    </row>
    <row r="58" spans="1:49" x14ac:dyDescent="0.35">
      <c r="A58">
        <v>704</v>
      </c>
      <c r="B58">
        <v>4</v>
      </c>
      <c r="C58">
        <v>4</v>
      </c>
      <c r="D58">
        <v>1</v>
      </c>
      <c r="E58" s="1" t="s">
        <v>49</v>
      </c>
      <c r="F58" s="2">
        <v>10</v>
      </c>
      <c r="G58" s="2">
        <f t="shared" si="1"/>
        <v>8</v>
      </c>
      <c r="H58">
        <v>18</v>
      </c>
      <c r="I58">
        <v>55.666670000000003</v>
      </c>
      <c r="J58">
        <f>2+39/60</f>
        <v>2.65</v>
      </c>
      <c r="K58">
        <f>13+55/60</f>
        <v>13.916666666666666</v>
      </c>
      <c r="L58">
        <v>21</v>
      </c>
      <c r="M58">
        <f t="shared" si="2"/>
        <v>5.25</v>
      </c>
      <c r="N58">
        <v>0.25</v>
      </c>
      <c r="O58">
        <v>0.75</v>
      </c>
      <c r="P58">
        <v>0.5</v>
      </c>
      <c r="Q58">
        <v>1.25</v>
      </c>
      <c r="R58">
        <v>1</v>
      </c>
      <c r="S58">
        <v>0.75</v>
      </c>
      <c r="T58">
        <v>0.25</v>
      </c>
      <c r="U58">
        <v>0.25</v>
      </c>
      <c r="V58">
        <v>0</v>
      </c>
      <c r="W58">
        <v>0.25</v>
      </c>
      <c r="X58">
        <v>0.5</v>
      </c>
      <c r="Y58">
        <v>2</v>
      </c>
      <c r="Z58">
        <f>7+2/60</f>
        <v>7.0333333333333332</v>
      </c>
      <c r="AA58">
        <f>2+53/60</f>
        <v>2.8833333333333333</v>
      </c>
      <c r="AB58">
        <f>53/60</f>
        <v>0.8833333333333333</v>
      </c>
      <c r="AC58">
        <v>0.25</v>
      </c>
      <c r="AD58">
        <f>8/60</f>
        <v>0.13333333333333333</v>
      </c>
      <c r="AE58">
        <v>0</v>
      </c>
      <c r="AF58">
        <v>1.796407185628748E-2</v>
      </c>
      <c r="AG58">
        <v>3.592814371257496E-2</v>
      </c>
      <c r="AH58">
        <v>0.14371257485029984</v>
      </c>
      <c r="AI58">
        <v>0.5059880239520973</v>
      </c>
      <c r="AJ58">
        <v>0.20658682634730602</v>
      </c>
      <c r="AK58">
        <v>6.2874251497006178E-2</v>
      </c>
      <c r="AL58">
        <v>1.796407185628748E-2</v>
      </c>
      <c r="AM58">
        <v>8.98203592814374E-3</v>
      </c>
      <c r="AN58">
        <v>0</v>
      </c>
      <c r="AO58">
        <v>1</v>
      </c>
      <c r="AP58">
        <v>0.66666999999999998</v>
      </c>
      <c r="AQ58">
        <v>4</v>
      </c>
      <c r="AR58">
        <f>5+38/60</f>
        <v>5.6333333333333329</v>
      </c>
      <c r="AS58">
        <f>2+53/60</f>
        <v>2.8833333333333333</v>
      </c>
      <c r="AT58">
        <f>1+1/6</f>
        <v>1.1666666666666667</v>
      </c>
      <c r="AU58">
        <v>1</v>
      </c>
      <c r="AV58">
        <v>0.5</v>
      </c>
      <c r="AW58">
        <v>0</v>
      </c>
    </row>
    <row r="59" spans="1:49" x14ac:dyDescent="0.35">
      <c r="A59">
        <v>708</v>
      </c>
      <c r="B59">
        <v>8</v>
      </c>
      <c r="C59">
        <v>4</v>
      </c>
      <c r="D59">
        <v>1</v>
      </c>
      <c r="E59" s="1" t="s">
        <v>49</v>
      </c>
      <c r="F59" s="2">
        <v>0</v>
      </c>
      <c r="G59" s="2">
        <f t="shared" si="1"/>
        <v>17</v>
      </c>
      <c r="H59">
        <v>17</v>
      </c>
      <c r="I59">
        <f>5*60+13</f>
        <v>313</v>
      </c>
      <c r="J59">
        <f>6+48/60</f>
        <v>6.8</v>
      </c>
      <c r="K59">
        <f>39+8/60</f>
        <v>39.133333333333333</v>
      </c>
      <c r="L59">
        <v>46</v>
      </c>
      <c r="M59">
        <f t="shared" si="2"/>
        <v>5.75</v>
      </c>
      <c r="N59">
        <v>0.125</v>
      </c>
      <c r="O59">
        <v>1</v>
      </c>
      <c r="P59">
        <v>1</v>
      </c>
      <c r="Q59">
        <v>0.75</v>
      </c>
      <c r="R59">
        <v>0.875</v>
      </c>
      <c r="S59">
        <v>0.625</v>
      </c>
      <c r="T59">
        <v>0.125</v>
      </c>
      <c r="U59">
        <v>0.67500000000000004</v>
      </c>
      <c r="V59">
        <v>0.67500000000000004</v>
      </c>
      <c r="W59">
        <f>4/60</f>
        <v>6.6666666666666666E-2</v>
      </c>
      <c r="X59">
        <f>2+19/60</f>
        <v>2.3166666666666664</v>
      </c>
      <c r="Y59">
        <f>10+37/60</f>
        <v>10.616666666666667</v>
      </c>
      <c r="Z59">
        <v>10.5</v>
      </c>
      <c r="AA59">
        <f>11+22/60</f>
        <v>11.366666666666667</v>
      </c>
      <c r="AB59">
        <f>38/60</f>
        <v>0.6333333333333333</v>
      </c>
      <c r="AC59">
        <f>8/60</f>
        <v>0.13333333333333333</v>
      </c>
      <c r="AD59">
        <f>2+53/60</f>
        <v>2.8833333333333333</v>
      </c>
      <c r="AE59">
        <f>38/60</f>
        <v>0.6333333333333333</v>
      </c>
      <c r="AF59">
        <v>1.5974440894568674E-3</v>
      </c>
      <c r="AG59">
        <v>5.9105431309904095E-2</v>
      </c>
      <c r="AH59">
        <v>0.27156549520766748</v>
      </c>
      <c r="AI59">
        <v>0.2683706070287537</v>
      </c>
      <c r="AJ59">
        <v>0.29073482428114983</v>
      </c>
      <c r="AK59">
        <v>1.5974440894568672E-2</v>
      </c>
      <c r="AL59">
        <v>3.1948881789137349E-3</v>
      </c>
      <c r="AM59">
        <v>7.3482428115015902E-2</v>
      </c>
      <c r="AN59">
        <v>1.5974440894568672E-2</v>
      </c>
      <c r="AO59">
        <v>1.5</v>
      </c>
      <c r="AP59">
        <v>0.5</v>
      </c>
      <c r="AQ59">
        <v>0.5</v>
      </c>
      <c r="AR59">
        <v>0</v>
      </c>
      <c r="AS59">
        <v>0.9</v>
      </c>
      <c r="AT59">
        <v>0.83333330000000005</v>
      </c>
      <c r="AU59">
        <v>0.5</v>
      </c>
      <c r="AV59">
        <v>0</v>
      </c>
      <c r="AW59">
        <f>37/60</f>
        <v>0.6166666666666667</v>
      </c>
    </row>
    <row r="60" spans="1:49" x14ac:dyDescent="0.35">
      <c r="A60">
        <v>802</v>
      </c>
      <c r="B60">
        <v>2</v>
      </c>
      <c r="C60">
        <v>4</v>
      </c>
      <c r="D60">
        <v>1</v>
      </c>
      <c r="E60" t="s">
        <v>50</v>
      </c>
      <c r="F60">
        <v>9</v>
      </c>
      <c r="G60" s="2">
        <f t="shared" si="1"/>
        <v>2</v>
      </c>
      <c r="H60">
        <v>11</v>
      </c>
      <c r="I60">
        <v>61.5</v>
      </c>
      <c r="J60">
        <f>3+51/60</f>
        <v>3.85</v>
      </c>
      <c r="K60">
        <v>30.75</v>
      </c>
      <c r="L60">
        <v>16</v>
      </c>
      <c r="M60">
        <f t="shared" si="2"/>
        <v>8</v>
      </c>
      <c r="N60">
        <v>1.5</v>
      </c>
      <c r="O60">
        <v>1.5</v>
      </c>
      <c r="P60">
        <v>1</v>
      </c>
      <c r="Q60">
        <v>2.5</v>
      </c>
      <c r="R60">
        <v>0</v>
      </c>
      <c r="S60">
        <v>1</v>
      </c>
      <c r="T60">
        <v>0</v>
      </c>
      <c r="U60">
        <v>0.5</v>
      </c>
      <c r="V60">
        <v>0</v>
      </c>
      <c r="W60">
        <v>1.5</v>
      </c>
      <c r="X60">
        <v>1.25</v>
      </c>
      <c r="Y60">
        <v>15</v>
      </c>
      <c r="Z60">
        <v>12</v>
      </c>
      <c r="AA60">
        <v>0</v>
      </c>
      <c r="AB60">
        <v>0.75</v>
      </c>
      <c r="AC60">
        <v>0</v>
      </c>
      <c r="AD60">
        <v>0.25</v>
      </c>
      <c r="AE60">
        <v>0</v>
      </c>
      <c r="AF60">
        <v>4.8780487804878037E-2</v>
      </c>
      <c r="AG60">
        <v>4.0650406504065033E-2</v>
      </c>
      <c r="AH60">
        <v>0.48780487804878037</v>
      </c>
      <c r="AI60">
        <v>0.39024390243902429</v>
      </c>
      <c r="AJ60">
        <v>0</v>
      </c>
      <c r="AK60">
        <v>2.4390243902439018E-2</v>
      </c>
      <c r="AL60">
        <v>0</v>
      </c>
      <c r="AM60">
        <v>8.1300813008130073E-3</v>
      </c>
      <c r="AN60">
        <v>0</v>
      </c>
      <c r="AO60">
        <v>1.25</v>
      </c>
      <c r="AP60">
        <v>0.5</v>
      </c>
      <c r="AQ60">
        <v>1.5</v>
      </c>
      <c r="AR60">
        <f>1+42/60</f>
        <v>1.7</v>
      </c>
      <c r="AS60">
        <v>0.5</v>
      </c>
      <c r="AT60">
        <v>0.9</v>
      </c>
      <c r="AU60">
        <v>1</v>
      </c>
      <c r="AV60">
        <f>35/60</f>
        <v>0.58333333333333337</v>
      </c>
      <c r="AW60">
        <v>1.5</v>
      </c>
    </row>
    <row r="61" spans="1:49" x14ac:dyDescent="0.35">
      <c r="A61">
        <v>804</v>
      </c>
      <c r="B61">
        <v>4</v>
      </c>
      <c r="C61">
        <v>4</v>
      </c>
      <c r="D61">
        <v>1</v>
      </c>
      <c r="E61" t="s">
        <v>50</v>
      </c>
      <c r="F61">
        <v>2</v>
      </c>
      <c r="G61" s="2">
        <f t="shared" si="1"/>
        <v>4</v>
      </c>
      <c r="H61">
        <v>6</v>
      </c>
      <c r="I61">
        <v>64.666669999999996</v>
      </c>
      <c r="J61">
        <f>3+14/60</f>
        <v>3.2333333333333334</v>
      </c>
      <c r="K61">
        <f>16+1/6</f>
        <v>16.166666666666668</v>
      </c>
      <c r="L61">
        <v>20</v>
      </c>
      <c r="M61">
        <f t="shared" si="2"/>
        <v>5</v>
      </c>
      <c r="N61">
        <v>0.75</v>
      </c>
      <c r="O61">
        <v>0.75</v>
      </c>
      <c r="P61">
        <v>1.25</v>
      </c>
      <c r="Q61">
        <v>0.5</v>
      </c>
      <c r="R61">
        <v>0.75</v>
      </c>
      <c r="S61">
        <v>0</v>
      </c>
      <c r="T61">
        <v>1</v>
      </c>
      <c r="U61">
        <v>0.5</v>
      </c>
      <c r="V61">
        <v>0.5</v>
      </c>
      <c r="W61">
        <v>1.6666700000000001</v>
      </c>
      <c r="X61">
        <f>2+53/60</f>
        <v>2.8833333333333333</v>
      </c>
      <c r="Y61">
        <v>4.75</v>
      </c>
      <c r="Z61">
        <v>3</v>
      </c>
      <c r="AA61">
        <v>2.5</v>
      </c>
      <c r="AB61">
        <v>0</v>
      </c>
      <c r="AC61">
        <f>38/60</f>
        <v>0.6333333333333333</v>
      </c>
      <c r="AD61">
        <v>0.25</v>
      </c>
      <c r="AE61">
        <v>0.5</v>
      </c>
      <c r="AF61">
        <v>0.10309278350515468</v>
      </c>
      <c r="AG61">
        <v>0.17783505154639181</v>
      </c>
      <c r="AH61">
        <v>0.29381443298969079</v>
      </c>
      <c r="AI61">
        <v>0.18556701030927839</v>
      </c>
      <c r="AJ61">
        <v>0.15463917525773199</v>
      </c>
      <c r="AK61">
        <v>0</v>
      </c>
      <c r="AL61">
        <v>3.8659793814432998E-2</v>
      </c>
      <c r="AM61">
        <v>1.54639175257732E-2</v>
      </c>
      <c r="AN61">
        <v>3.09278350515464E-2</v>
      </c>
      <c r="AO61">
        <v>0.9</v>
      </c>
      <c r="AP61">
        <v>0.33333000000000002</v>
      </c>
      <c r="AQ61">
        <v>0.66666999999999998</v>
      </c>
      <c r="AR61">
        <v>1</v>
      </c>
      <c r="AS61">
        <v>2</v>
      </c>
      <c r="AT61">
        <v>0.66666700000000001</v>
      </c>
      <c r="AU61">
        <v>0.95</v>
      </c>
      <c r="AV61">
        <v>1</v>
      </c>
      <c r="AW61">
        <v>0.66666700000000001</v>
      </c>
    </row>
    <row r="62" spans="1:49" x14ac:dyDescent="0.35">
      <c r="A62">
        <v>808</v>
      </c>
      <c r="B62">
        <v>8</v>
      </c>
      <c r="C62">
        <v>4</v>
      </c>
      <c r="D62">
        <v>1</v>
      </c>
      <c r="E62" t="s">
        <v>50</v>
      </c>
      <c r="F62">
        <v>5</v>
      </c>
      <c r="G62" s="2">
        <f t="shared" si="1"/>
        <v>6</v>
      </c>
      <c r="H62">
        <v>11</v>
      </c>
      <c r="I62">
        <v>134.5</v>
      </c>
      <c r="J62">
        <f>5+10/60</f>
        <v>5.166666666666667</v>
      </c>
      <c r="K62">
        <f>16+49/60</f>
        <v>16.816666666666666</v>
      </c>
      <c r="L62">
        <v>26</v>
      </c>
      <c r="M62">
        <f t="shared" si="2"/>
        <v>3.25</v>
      </c>
      <c r="N62">
        <v>0.32500000000000001</v>
      </c>
      <c r="O62">
        <v>0.25</v>
      </c>
      <c r="P62">
        <v>0.75</v>
      </c>
      <c r="Q62">
        <v>0.75</v>
      </c>
      <c r="R62">
        <v>0.75</v>
      </c>
      <c r="S62">
        <v>0.32500000000000001</v>
      </c>
      <c r="T62">
        <v>0</v>
      </c>
      <c r="U62">
        <v>0</v>
      </c>
      <c r="V62">
        <v>0</v>
      </c>
      <c r="W62">
        <f>19/60</f>
        <v>0.31666666666666665</v>
      </c>
      <c r="X62">
        <f>11/60</f>
        <v>0.18333333333333332</v>
      </c>
      <c r="Y62">
        <f>5+53/60</f>
        <v>5.8833333333333329</v>
      </c>
      <c r="Z62">
        <f>7+41/60</f>
        <v>7.6833333333333336</v>
      </c>
      <c r="AA62">
        <v>2</v>
      </c>
      <c r="AB62">
        <v>0.5</v>
      </c>
      <c r="AC62">
        <v>0</v>
      </c>
      <c r="AD62">
        <v>0</v>
      </c>
      <c r="AE62">
        <v>0</v>
      </c>
      <c r="AF62">
        <v>1.8587360594795481E-2</v>
      </c>
      <c r="AG62">
        <v>1.115241635687729E-2</v>
      </c>
      <c r="AH62">
        <v>0.34944237918215509</v>
      </c>
      <c r="AI62">
        <v>0.45724907063196885</v>
      </c>
      <c r="AJ62">
        <v>0.1189591078066911</v>
      </c>
      <c r="AK62">
        <v>2.9739776951672774E-2</v>
      </c>
      <c r="AL62">
        <v>0</v>
      </c>
      <c r="AM62">
        <v>0</v>
      </c>
      <c r="AN62">
        <v>0</v>
      </c>
      <c r="AO62">
        <v>0.5</v>
      </c>
      <c r="AP62">
        <f>2+19/60</f>
        <v>2.3166666666666664</v>
      </c>
      <c r="AQ62">
        <f>10+37/60</f>
        <v>10.616666666666667</v>
      </c>
      <c r="AR62">
        <v>14</v>
      </c>
      <c r="AS62">
        <v>13</v>
      </c>
      <c r="AT62">
        <v>1</v>
      </c>
      <c r="AU62">
        <v>1</v>
      </c>
      <c r="AV62">
        <v>4.5999999999999996</v>
      </c>
      <c r="AW62">
        <v>1</v>
      </c>
    </row>
    <row r="63" spans="1:49" x14ac:dyDescent="0.35">
      <c r="A63">
        <v>704</v>
      </c>
      <c r="B63">
        <v>4</v>
      </c>
      <c r="C63">
        <v>4</v>
      </c>
      <c r="D63">
        <v>2</v>
      </c>
      <c r="E63" s="1" t="s">
        <v>49</v>
      </c>
      <c r="F63" s="2">
        <v>8</v>
      </c>
      <c r="G63" s="2">
        <f t="shared" si="1"/>
        <v>2</v>
      </c>
      <c r="H63">
        <v>10</v>
      </c>
      <c r="I63">
        <v>16</v>
      </c>
      <c r="J63">
        <f>46/60</f>
        <v>0.76666666666666672</v>
      </c>
      <c r="K63">
        <v>4</v>
      </c>
      <c r="L63">
        <v>21</v>
      </c>
      <c r="M63">
        <f t="shared" si="2"/>
        <v>5.25</v>
      </c>
      <c r="N63">
        <v>0.5</v>
      </c>
      <c r="O63">
        <v>0.25</v>
      </c>
      <c r="P63">
        <v>0.75</v>
      </c>
      <c r="Q63">
        <v>0</v>
      </c>
      <c r="R63">
        <v>1.25</v>
      </c>
      <c r="S63">
        <v>0.75</v>
      </c>
      <c r="T63">
        <v>0</v>
      </c>
      <c r="U63">
        <v>0.75</v>
      </c>
      <c r="V63">
        <v>1</v>
      </c>
      <c r="W63">
        <v>0.75</v>
      </c>
      <c r="X63">
        <f>8/60</f>
        <v>0.13333333333333333</v>
      </c>
      <c r="Y63">
        <f>23/60</f>
        <v>0.38333333333333336</v>
      </c>
      <c r="Z63">
        <v>0</v>
      </c>
      <c r="AA63">
        <f>1+7/60</f>
        <v>1.1166666666666667</v>
      </c>
      <c r="AB63">
        <f>38/60</f>
        <v>0.6333333333333333</v>
      </c>
      <c r="AC63">
        <f>23/60</f>
        <v>0.38333333333333336</v>
      </c>
      <c r="AD63">
        <v>0</v>
      </c>
      <c r="AE63">
        <f>38/60</f>
        <v>0.6333333333333333</v>
      </c>
      <c r="AF63">
        <v>0.1874999999999992</v>
      </c>
      <c r="AG63">
        <v>3.1249999999999868E-2</v>
      </c>
      <c r="AH63">
        <v>9.3749999999999598E-2</v>
      </c>
      <c r="AI63">
        <v>0</v>
      </c>
      <c r="AJ63">
        <v>0.28124999999999878</v>
      </c>
      <c r="AK63">
        <v>0.15624999999999933</v>
      </c>
      <c r="AL63">
        <v>9.3749999999999598E-2</v>
      </c>
      <c r="AM63">
        <v>0</v>
      </c>
      <c r="AN63">
        <v>0.15624999999999933</v>
      </c>
      <c r="AO63">
        <v>2.3333300000000001</v>
      </c>
      <c r="AP63">
        <v>0.5</v>
      </c>
      <c r="AQ63">
        <f>5+53/60</f>
        <v>5.8833333333333329</v>
      </c>
      <c r="AR63">
        <v>11</v>
      </c>
      <c r="AS63">
        <f>1+52/60</f>
        <v>1.8666666666666667</v>
      </c>
      <c r="AT63">
        <v>0.5</v>
      </c>
      <c r="AU63">
        <v>0.75</v>
      </c>
      <c r="AV63">
        <v>0.5</v>
      </c>
      <c r="AW63">
        <v>0.5</v>
      </c>
    </row>
    <row r="64" spans="1:49" x14ac:dyDescent="0.35">
      <c r="A64">
        <v>708</v>
      </c>
      <c r="B64">
        <v>8</v>
      </c>
      <c r="C64">
        <v>4</v>
      </c>
      <c r="D64">
        <v>2</v>
      </c>
      <c r="E64" s="1" t="s">
        <v>49</v>
      </c>
      <c r="F64" s="2">
        <v>8</v>
      </c>
      <c r="G64" s="2">
        <f t="shared" si="1"/>
        <v>22</v>
      </c>
      <c r="H64">
        <v>30</v>
      </c>
      <c r="I64">
        <v>141.5</v>
      </c>
      <c r="J64">
        <f>4+22/60</f>
        <v>4.3666666666666663</v>
      </c>
      <c r="K64">
        <f>20+11/60</f>
        <v>20.183333333333334</v>
      </c>
      <c r="L64">
        <v>37</v>
      </c>
      <c r="M64">
        <f t="shared" si="2"/>
        <v>4.625</v>
      </c>
      <c r="N64">
        <v>0.32500000000000001</v>
      </c>
      <c r="O64">
        <v>0.125</v>
      </c>
      <c r="P64">
        <v>1.125</v>
      </c>
      <c r="Q64">
        <v>0.875</v>
      </c>
      <c r="R64">
        <v>1.325</v>
      </c>
      <c r="S64">
        <v>0.25</v>
      </c>
      <c r="T64">
        <v>0.25</v>
      </c>
      <c r="U64">
        <v>0.125</v>
      </c>
      <c r="V64">
        <v>0.125</v>
      </c>
      <c r="W64">
        <f>53/60</f>
        <v>0.8833333333333333</v>
      </c>
      <c r="X64">
        <f>4/60</f>
        <v>6.6666666666666666E-2</v>
      </c>
      <c r="Y64">
        <f>6+37/60</f>
        <v>6.6166666666666671</v>
      </c>
      <c r="Z64">
        <f>9+37/60</f>
        <v>9.6166666666666671</v>
      </c>
      <c r="AA64">
        <f>2+34/60</f>
        <v>2.5666666666666664</v>
      </c>
      <c r="AB64">
        <f>8/60</f>
        <v>0.13333333333333333</v>
      </c>
      <c r="AC64">
        <f>11/60</f>
        <v>0.18333333333333332</v>
      </c>
      <c r="AD64">
        <f>4/60</f>
        <v>6.6666666666666666E-2</v>
      </c>
      <c r="AE64">
        <f>2/30</f>
        <v>6.6666666666666666E-2</v>
      </c>
      <c r="AF64">
        <v>4.3343653250773953E-2</v>
      </c>
      <c r="AG64">
        <v>3.0959752321981396E-3</v>
      </c>
      <c r="AH64">
        <v>0.32817337461300283</v>
      </c>
      <c r="AI64">
        <v>0.4767801857585135</v>
      </c>
      <c r="AJ64">
        <v>0.12693498452012372</v>
      </c>
      <c r="AK64">
        <v>6.1919504643962791E-3</v>
      </c>
      <c r="AL64">
        <v>9.2879256965944183E-3</v>
      </c>
      <c r="AM64">
        <v>3.0959752321981396E-3</v>
      </c>
      <c r="AN64">
        <v>3.0959752321981396E-3</v>
      </c>
      <c r="AO64">
        <v>0.5</v>
      </c>
      <c r="AP64">
        <v>0</v>
      </c>
      <c r="AQ64">
        <v>8.6</v>
      </c>
      <c r="AR64">
        <v>8.4</v>
      </c>
      <c r="AS64">
        <f>1+34/60</f>
        <v>1.5666666666666667</v>
      </c>
      <c r="AT64">
        <v>0.75</v>
      </c>
      <c r="AU64">
        <v>0</v>
      </c>
      <c r="AV64">
        <v>1</v>
      </c>
      <c r="AW64">
        <v>0.75</v>
      </c>
    </row>
    <row r="65" spans="1:49" x14ac:dyDescent="0.35">
      <c r="A65">
        <v>802</v>
      </c>
      <c r="B65">
        <v>2</v>
      </c>
      <c r="C65">
        <v>4</v>
      </c>
      <c r="D65">
        <v>2</v>
      </c>
      <c r="E65" t="s">
        <v>50</v>
      </c>
      <c r="F65">
        <v>9</v>
      </c>
      <c r="G65" s="2">
        <f t="shared" si="1"/>
        <v>3</v>
      </c>
      <c r="H65">
        <v>12</v>
      </c>
      <c r="I65">
        <v>50</v>
      </c>
      <c r="J65">
        <f>3+8/60</f>
        <v>3.1333333333333333</v>
      </c>
      <c r="K65">
        <v>25</v>
      </c>
      <c r="L65">
        <v>16</v>
      </c>
      <c r="M65">
        <f t="shared" si="2"/>
        <v>8</v>
      </c>
      <c r="N65">
        <v>0.5</v>
      </c>
      <c r="O65">
        <v>1</v>
      </c>
      <c r="P65">
        <v>2</v>
      </c>
      <c r="Q65">
        <v>3</v>
      </c>
      <c r="R65">
        <v>2</v>
      </c>
      <c r="S65">
        <v>0.5</v>
      </c>
      <c r="T65">
        <v>0.5</v>
      </c>
      <c r="U65">
        <v>0</v>
      </c>
      <c r="V65">
        <v>0</v>
      </c>
      <c r="W65">
        <v>0.25</v>
      </c>
      <c r="X65">
        <v>1</v>
      </c>
      <c r="Y65">
        <v>8.75</v>
      </c>
      <c r="Z65">
        <v>11.75</v>
      </c>
      <c r="AA65">
        <v>2.25</v>
      </c>
      <c r="AB65">
        <v>0.5</v>
      </c>
      <c r="AC65">
        <v>0.25</v>
      </c>
      <c r="AD65">
        <v>0</v>
      </c>
      <c r="AE65">
        <v>0</v>
      </c>
      <c r="AF65">
        <v>9.9999999999999204E-3</v>
      </c>
      <c r="AG65">
        <v>3.9999999999999682E-2</v>
      </c>
      <c r="AH65">
        <v>0.3499999999999972</v>
      </c>
      <c r="AI65">
        <v>0.46999999999999625</v>
      </c>
      <c r="AJ65">
        <v>8.9999999999999275E-2</v>
      </c>
      <c r="AK65">
        <v>1.9999999999999841E-2</v>
      </c>
      <c r="AL65">
        <v>9.9999999999999204E-3</v>
      </c>
      <c r="AM65">
        <v>0</v>
      </c>
      <c r="AN65">
        <v>0</v>
      </c>
      <c r="AO65">
        <v>1</v>
      </c>
      <c r="AP65">
        <f>1+7/60</f>
        <v>1.1166666666666667</v>
      </c>
      <c r="AQ65">
        <f>3+47/60</f>
        <v>3.7833333333333332</v>
      </c>
      <c r="AR65">
        <v>12</v>
      </c>
      <c r="AS65">
        <v>13.5</v>
      </c>
      <c r="AT65">
        <f>3+35/60</f>
        <v>3.5833333333333335</v>
      </c>
      <c r="AU65">
        <v>0.75</v>
      </c>
      <c r="AV65">
        <v>2.1</v>
      </c>
      <c r="AW65">
        <v>5.8333332999999996</v>
      </c>
    </row>
    <row r="66" spans="1:49" x14ac:dyDescent="0.35">
      <c r="A66">
        <v>804</v>
      </c>
      <c r="B66">
        <v>4</v>
      </c>
      <c r="C66">
        <v>4</v>
      </c>
      <c r="D66">
        <v>2</v>
      </c>
      <c r="E66" t="s">
        <v>50</v>
      </c>
      <c r="F66">
        <v>0</v>
      </c>
      <c r="G66" s="2">
        <f t="shared" si="1"/>
        <v>17</v>
      </c>
      <c r="H66">
        <v>17</v>
      </c>
      <c r="I66">
        <v>145.66666699999999</v>
      </c>
      <c r="J66">
        <f>5+1/60</f>
        <v>5.0166666666666666</v>
      </c>
      <c r="K66">
        <f>36+25/60</f>
        <v>36.416666666666664</v>
      </c>
      <c r="L66">
        <v>29</v>
      </c>
      <c r="M66">
        <f t="shared" ref="M66:M97" si="3">L66/B66</f>
        <v>7.25</v>
      </c>
      <c r="N66">
        <v>0.75</v>
      </c>
      <c r="O66">
        <v>1</v>
      </c>
      <c r="P66">
        <v>1</v>
      </c>
      <c r="Q66">
        <v>1.25</v>
      </c>
      <c r="R66">
        <v>1</v>
      </c>
      <c r="S66">
        <v>1</v>
      </c>
      <c r="T66">
        <v>0.25</v>
      </c>
      <c r="U66">
        <v>0.75</v>
      </c>
      <c r="V66">
        <v>0.5</v>
      </c>
      <c r="W66">
        <v>1.75</v>
      </c>
      <c r="X66">
        <v>2</v>
      </c>
      <c r="Y66">
        <v>5.5</v>
      </c>
      <c r="Z66">
        <v>7.75</v>
      </c>
      <c r="AA66">
        <v>12.75</v>
      </c>
      <c r="AB66">
        <f>6+7/60</f>
        <v>6.1166666666666663</v>
      </c>
      <c r="AC66">
        <f>8/60</f>
        <v>0.13333333333333333</v>
      </c>
      <c r="AD66">
        <f>17/60</f>
        <v>0.28333333333333333</v>
      </c>
      <c r="AE66">
        <f>8/60</f>
        <v>0.13333333333333333</v>
      </c>
      <c r="AF66">
        <v>4.8054919908466782E-2</v>
      </c>
      <c r="AG66">
        <v>5.4919908466819184E-2</v>
      </c>
      <c r="AH66">
        <v>0.15102974828375273</v>
      </c>
      <c r="AI66">
        <v>0.21281464530892436</v>
      </c>
      <c r="AJ66">
        <v>0.35011441647597225</v>
      </c>
      <c r="AK66">
        <v>0.16819221967963371</v>
      </c>
      <c r="AL66">
        <v>3.432494279176199E-3</v>
      </c>
      <c r="AM66">
        <v>8.0091533180777965E-3</v>
      </c>
      <c r="AN66">
        <v>3.432494279176199E-3</v>
      </c>
      <c r="AO66">
        <v>1</v>
      </c>
      <c r="AP66">
        <v>0.83333299999999999</v>
      </c>
      <c r="AQ66">
        <v>15</v>
      </c>
      <c r="AR66">
        <f>4+48/60</f>
        <v>4.8</v>
      </c>
      <c r="AS66">
        <v>0</v>
      </c>
      <c r="AT66">
        <v>0.75</v>
      </c>
      <c r="AU66">
        <v>0</v>
      </c>
      <c r="AV66">
        <v>0.5</v>
      </c>
      <c r="AW66">
        <v>0</v>
      </c>
    </row>
    <row r="67" spans="1:49" x14ac:dyDescent="0.35">
      <c r="A67">
        <v>808</v>
      </c>
      <c r="B67">
        <v>8</v>
      </c>
      <c r="C67">
        <v>4</v>
      </c>
      <c r="D67">
        <v>2</v>
      </c>
      <c r="E67" t="s">
        <v>50</v>
      </c>
      <c r="F67">
        <v>6</v>
      </c>
      <c r="G67" s="2">
        <f t="shared" ref="G67:G130" si="4">H67-F67</f>
        <v>12</v>
      </c>
      <c r="H67">
        <v>18</v>
      </c>
      <c r="I67">
        <v>97</v>
      </c>
      <c r="J67">
        <f>2+22/60</f>
        <v>2.3666666666666667</v>
      </c>
      <c r="K67">
        <f>12+8/60</f>
        <v>12.133333333333333</v>
      </c>
      <c r="L67">
        <v>41</v>
      </c>
      <c r="M67">
        <f t="shared" si="3"/>
        <v>5.125</v>
      </c>
      <c r="N67">
        <v>0.5</v>
      </c>
      <c r="O67">
        <v>0.625</v>
      </c>
      <c r="P67">
        <v>0.625</v>
      </c>
      <c r="Q67">
        <v>0.75</v>
      </c>
      <c r="R67">
        <v>1</v>
      </c>
      <c r="S67">
        <v>0.75</v>
      </c>
      <c r="T67">
        <v>0.32500000000000001</v>
      </c>
      <c r="U67">
        <v>0.32500000000000001</v>
      </c>
      <c r="V67">
        <v>0.125</v>
      </c>
      <c r="W67">
        <f>23/60</f>
        <v>0.38333333333333336</v>
      </c>
      <c r="X67">
        <v>1</v>
      </c>
      <c r="Y67">
        <f>1+34/60</f>
        <v>1.5666666666666667</v>
      </c>
      <c r="Z67">
        <f>5+37/60</f>
        <v>5.6166666666666671</v>
      </c>
      <c r="AA67">
        <f>1+41/60</f>
        <v>1.6833333333333333</v>
      </c>
      <c r="AB67">
        <f>1+11/60</f>
        <v>1.1833333333333333</v>
      </c>
      <c r="AC67">
        <f>19/60</f>
        <v>0.31666666666666665</v>
      </c>
      <c r="AD67">
        <f>19/60</f>
        <v>0.31666666666666665</v>
      </c>
      <c r="AE67">
        <f>4/60</f>
        <v>6.6666666666666666E-2</v>
      </c>
      <c r="AF67">
        <v>3.0927835051546219E-2</v>
      </c>
      <c r="AG67">
        <v>8.2474226804123266E-2</v>
      </c>
      <c r="AH67">
        <v>0.12886597938144259</v>
      </c>
      <c r="AI67">
        <v>0.46391752577319334</v>
      </c>
      <c r="AJ67">
        <v>0.13917525773195799</v>
      </c>
      <c r="AK67">
        <v>9.7938144329896365E-2</v>
      </c>
      <c r="AL67">
        <v>2.5773195876288516E-2</v>
      </c>
      <c r="AM67">
        <v>2.5773195876288516E-2</v>
      </c>
      <c r="AN67">
        <v>5.1546391752577041E-3</v>
      </c>
      <c r="AO67">
        <v>0.5</v>
      </c>
      <c r="AP67">
        <v>1</v>
      </c>
      <c r="AQ67">
        <f>4+23/60</f>
        <v>4.3833333333333337</v>
      </c>
      <c r="AR67">
        <f>3+55/60</f>
        <v>3.9166666666666665</v>
      </c>
      <c r="AS67">
        <f>2+1/6</f>
        <v>2.1666666666666665</v>
      </c>
      <c r="AT67">
        <v>0</v>
      </c>
      <c r="AU67">
        <v>0</v>
      </c>
      <c r="AV67">
        <v>0</v>
      </c>
      <c r="AW67">
        <v>0</v>
      </c>
    </row>
    <row r="68" spans="1:49" x14ac:dyDescent="0.35">
      <c r="A68">
        <v>704</v>
      </c>
      <c r="B68">
        <v>4</v>
      </c>
      <c r="C68">
        <v>4</v>
      </c>
      <c r="D68">
        <v>3</v>
      </c>
      <c r="E68" s="1" t="s">
        <v>49</v>
      </c>
      <c r="F68" s="2">
        <v>7</v>
      </c>
      <c r="G68" s="2">
        <f t="shared" si="4"/>
        <v>12</v>
      </c>
      <c r="H68">
        <v>19</v>
      </c>
      <c r="I68">
        <v>26.666667</v>
      </c>
      <c r="J68">
        <f>1+4/60</f>
        <v>1.0666666666666667</v>
      </c>
      <c r="K68">
        <v>6.6666670000000003</v>
      </c>
      <c r="L68">
        <v>25</v>
      </c>
      <c r="M68">
        <f t="shared" si="3"/>
        <v>6.25</v>
      </c>
      <c r="N68">
        <v>0.5</v>
      </c>
      <c r="O68">
        <v>0.5</v>
      </c>
      <c r="P68">
        <v>0.25</v>
      </c>
      <c r="Q68">
        <v>1.25</v>
      </c>
      <c r="R68">
        <v>0.75</v>
      </c>
      <c r="S68">
        <v>1.25</v>
      </c>
      <c r="T68">
        <v>0.75</v>
      </c>
      <c r="U68">
        <v>0.5</v>
      </c>
      <c r="V68">
        <v>0.5</v>
      </c>
      <c r="W68">
        <f>38/60</f>
        <v>0.6333333333333333</v>
      </c>
      <c r="X68">
        <v>0.25</v>
      </c>
      <c r="Y68">
        <f>23/60</f>
        <v>0.38333333333333336</v>
      </c>
      <c r="Z68">
        <f>2+7/60</f>
        <v>2.1166666666666667</v>
      </c>
      <c r="AA68">
        <f>23/60</f>
        <v>0.38333333333333336</v>
      </c>
      <c r="AB68">
        <f>1+7/60</f>
        <v>1.1166666666666667</v>
      </c>
      <c r="AC68">
        <v>0.75</v>
      </c>
      <c r="AD68">
        <f>17/60</f>
        <v>0.28333333333333333</v>
      </c>
      <c r="AE68">
        <v>0.75</v>
      </c>
      <c r="AF68">
        <v>9.3750000000000305E-2</v>
      </c>
      <c r="AG68">
        <v>3.7500000000000124E-2</v>
      </c>
      <c r="AH68">
        <v>5.6250000000000182E-2</v>
      </c>
      <c r="AI68">
        <v>0.31875000000000103</v>
      </c>
      <c r="AJ68">
        <v>5.6250000000000182E-2</v>
      </c>
      <c r="AK68">
        <v>0.16875000000000054</v>
      </c>
      <c r="AL68">
        <v>0.11250000000000036</v>
      </c>
      <c r="AM68">
        <v>4.3750000000000143E-2</v>
      </c>
      <c r="AN68">
        <v>0.11250000000000036</v>
      </c>
      <c r="AO68">
        <v>0.5</v>
      </c>
      <c r="AP68">
        <v>0.5</v>
      </c>
      <c r="AQ68">
        <v>1.5</v>
      </c>
      <c r="AR68">
        <v>1.6</v>
      </c>
      <c r="AS68">
        <v>0.5</v>
      </c>
      <c r="AT68">
        <v>1</v>
      </c>
      <c r="AU68">
        <v>0</v>
      </c>
      <c r="AV68">
        <v>0</v>
      </c>
      <c r="AW68">
        <v>0.5</v>
      </c>
    </row>
    <row r="69" spans="1:49" x14ac:dyDescent="0.35">
      <c r="A69">
        <v>708</v>
      </c>
      <c r="B69">
        <v>8</v>
      </c>
      <c r="C69">
        <v>4</v>
      </c>
      <c r="D69">
        <v>3</v>
      </c>
      <c r="E69" s="1" t="s">
        <v>49</v>
      </c>
      <c r="F69" s="2" t="s">
        <v>51</v>
      </c>
      <c r="G69" s="2" t="s">
        <v>51</v>
      </c>
      <c r="H69">
        <v>20</v>
      </c>
      <c r="I69">
        <v>100.5</v>
      </c>
      <c r="J69">
        <f>4+22/60</f>
        <v>4.3666666666666663</v>
      </c>
      <c r="K69">
        <f>12+34/60</f>
        <v>12.566666666666666</v>
      </c>
      <c r="L69">
        <v>23</v>
      </c>
      <c r="M69">
        <f t="shared" si="3"/>
        <v>2.875</v>
      </c>
      <c r="N69">
        <v>0.125</v>
      </c>
      <c r="O69">
        <v>0</v>
      </c>
      <c r="P69">
        <v>0.625</v>
      </c>
      <c r="Q69">
        <v>0.625</v>
      </c>
      <c r="R69">
        <v>0.875</v>
      </c>
      <c r="S69">
        <v>0.25</v>
      </c>
      <c r="T69">
        <v>0</v>
      </c>
      <c r="U69">
        <v>0.125</v>
      </c>
      <c r="V69">
        <v>0.25</v>
      </c>
      <c r="W69">
        <f>4/60</f>
        <v>6.6666666666666666E-2</v>
      </c>
      <c r="X69">
        <v>0</v>
      </c>
      <c r="Y69">
        <f>5+23/60</f>
        <v>5.3833333333333337</v>
      </c>
      <c r="Z69">
        <v>5.25</v>
      </c>
      <c r="AA69">
        <f>1+23/60</f>
        <v>1.3833333333333333</v>
      </c>
      <c r="AB69">
        <f>11/60</f>
        <v>0.18333333333333332</v>
      </c>
      <c r="AC69">
        <v>0</v>
      </c>
      <c r="AD69">
        <f>8/60</f>
        <v>0.13333333333333333</v>
      </c>
      <c r="AE69">
        <f>11/60</f>
        <v>0.18333333333333332</v>
      </c>
      <c r="AF69">
        <v>4.9751243781094509E-3</v>
      </c>
      <c r="AG69">
        <v>0</v>
      </c>
      <c r="AH69">
        <v>0.42786069651741276</v>
      </c>
      <c r="AI69">
        <v>0.41791044776119379</v>
      </c>
      <c r="AJ69">
        <v>0.10945273631840791</v>
      </c>
      <c r="AK69">
        <v>1.4925373134328351E-2</v>
      </c>
      <c r="AL69">
        <v>0</v>
      </c>
      <c r="AM69">
        <v>9.9502487562189018E-3</v>
      </c>
      <c r="AN69">
        <v>1.4925373134328351E-2</v>
      </c>
      <c r="AO69">
        <v>2</v>
      </c>
      <c r="AP69">
        <v>1</v>
      </c>
      <c r="AQ69">
        <v>4.2</v>
      </c>
      <c r="AR69">
        <v>3.3333300000000001</v>
      </c>
      <c r="AS69">
        <v>1.8333299999999999</v>
      </c>
      <c r="AT69">
        <v>0.5</v>
      </c>
      <c r="AU69">
        <v>0.5</v>
      </c>
      <c r="AV69">
        <v>0.5</v>
      </c>
      <c r="AW69">
        <v>0.33333000000000002</v>
      </c>
    </row>
    <row r="70" spans="1:49" x14ac:dyDescent="0.35">
      <c r="A70">
        <v>802</v>
      </c>
      <c r="B70">
        <v>2</v>
      </c>
      <c r="C70">
        <v>4</v>
      </c>
      <c r="D70">
        <v>3</v>
      </c>
      <c r="E70" t="s">
        <v>50</v>
      </c>
      <c r="F70" t="s">
        <v>51</v>
      </c>
      <c r="G70" s="2" t="s">
        <v>51</v>
      </c>
      <c r="H70">
        <v>16</v>
      </c>
      <c r="I70">
        <v>19</v>
      </c>
      <c r="J70">
        <f>1+11/60</f>
        <v>1.1833333333333333</v>
      </c>
      <c r="K70">
        <v>9.5</v>
      </c>
      <c r="L70">
        <v>16</v>
      </c>
      <c r="M70">
        <f t="shared" si="3"/>
        <v>8</v>
      </c>
      <c r="N70">
        <v>1</v>
      </c>
      <c r="O70">
        <v>0.5</v>
      </c>
      <c r="P70">
        <v>2.5</v>
      </c>
      <c r="Q70">
        <v>1.5</v>
      </c>
      <c r="R70">
        <v>0.5</v>
      </c>
      <c r="S70">
        <v>0.5</v>
      </c>
      <c r="T70">
        <v>0</v>
      </c>
      <c r="U70">
        <v>0</v>
      </c>
      <c r="V70">
        <v>0.5</v>
      </c>
      <c r="W70">
        <v>0.5</v>
      </c>
      <c r="X70">
        <v>0.25</v>
      </c>
      <c r="Y70">
        <v>3.75</v>
      </c>
      <c r="Z70">
        <v>4</v>
      </c>
      <c r="AA70">
        <v>0.25</v>
      </c>
      <c r="AB70">
        <v>0.5</v>
      </c>
      <c r="AC70">
        <v>0</v>
      </c>
      <c r="AD70">
        <v>0</v>
      </c>
      <c r="AE70">
        <v>0.25</v>
      </c>
      <c r="AF70">
        <v>5.263157894736873E-2</v>
      </c>
      <c r="AG70">
        <v>2.6315789473684365E-2</v>
      </c>
      <c r="AH70">
        <v>0.39473684210526544</v>
      </c>
      <c r="AI70">
        <v>0.42105263157894984</v>
      </c>
      <c r="AJ70">
        <v>2.6315789473684365E-2</v>
      </c>
      <c r="AK70">
        <v>5.263157894736873E-2</v>
      </c>
      <c r="AL70">
        <v>0</v>
      </c>
      <c r="AM70">
        <v>0</v>
      </c>
      <c r="AN70">
        <v>2.6315789473684365E-2</v>
      </c>
      <c r="AO70">
        <f>2+13/60</f>
        <v>2.2166666666666668</v>
      </c>
      <c r="AP70">
        <f>3+5/6</f>
        <v>3.8333333333333335</v>
      </c>
      <c r="AQ70">
        <v>3.8</v>
      </c>
      <c r="AR70">
        <v>6</v>
      </c>
      <c r="AS70">
        <v>3.3333300000000001</v>
      </c>
      <c r="AT70">
        <v>1.25</v>
      </c>
      <c r="AU70">
        <v>0</v>
      </c>
      <c r="AV70">
        <v>1</v>
      </c>
      <c r="AW70">
        <v>2</v>
      </c>
    </row>
    <row r="71" spans="1:49" x14ac:dyDescent="0.35">
      <c r="A71">
        <v>804</v>
      </c>
      <c r="B71">
        <v>4</v>
      </c>
      <c r="C71">
        <v>4</v>
      </c>
      <c r="D71">
        <v>3</v>
      </c>
      <c r="E71" t="s">
        <v>50</v>
      </c>
      <c r="F71">
        <v>0</v>
      </c>
      <c r="G71" s="2">
        <f t="shared" si="4"/>
        <v>16</v>
      </c>
      <c r="H71">
        <v>16</v>
      </c>
      <c r="I71">
        <v>30.33333</v>
      </c>
      <c r="J71">
        <f>2+32/60</f>
        <v>2.5333333333333332</v>
      </c>
      <c r="K71">
        <f>7+35/60</f>
        <v>7.583333333333333</v>
      </c>
      <c r="L71">
        <v>12</v>
      </c>
      <c r="M71">
        <f t="shared" si="3"/>
        <v>3</v>
      </c>
      <c r="N71">
        <v>0.25</v>
      </c>
      <c r="O71">
        <v>0</v>
      </c>
      <c r="P71">
        <v>0.5</v>
      </c>
      <c r="Q71">
        <v>0.5</v>
      </c>
      <c r="R71">
        <v>0.5</v>
      </c>
      <c r="S71">
        <v>0.75</v>
      </c>
      <c r="T71">
        <v>0.25</v>
      </c>
      <c r="U71">
        <v>0.25</v>
      </c>
      <c r="V71">
        <v>0</v>
      </c>
      <c r="W71">
        <f>8/60</f>
        <v>0.13333333333333333</v>
      </c>
      <c r="X71">
        <v>0</v>
      </c>
      <c r="Y71">
        <v>3</v>
      </c>
      <c r="Z71">
        <f>2+53/60</f>
        <v>2.8833333333333333</v>
      </c>
      <c r="AA71">
        <v>0.75</v>
      </c>
      <c r="AB71">
        <f>38/60</f>
        <v>0.6333333333333333</v>
      </c>
      <c r="AC71">
        <f>8/60</f>
        <v>0.13333333333333333</v>
      </c>
      <c r="AD71">
        <f>5/60</f>
        <v>8.3333333333333329E-2</v>
      </c>
      <c r="AE71">
        <v>0</v>
      </c>
      <c r="AF71">
        <v>1.648351648351655E-2</v>
      </c>
      <c r="AG71">
        <v>0</v>
      </c>
      <c r="AH71">
        <v>0.3956043956043972</v>
      </c>
      <c r="AI71">
        <v>0.37912087912088066</v>
      </c>
      <c r="AJ71">
        <v>9.8901098901099299E-2</v>
      </c>
      <c r="AK71">
        <v>8.2417582417582735E-2</v>
      </c>
      <c r="AL71">
        <v>1.648351648351655E-2</v>
      </c>
      <c r="AM71">
        <v>1.0989010989011032E-2</v>
      </c>
      <c r="AN71">
        <v>0</v>
      </c>
      <c r="AO71">
        <v>2.3332999999999999</v>
      </c>
      <c r="AP71">
        <v>2</v>
      </c>
      <c r="AQ71">
        <v>5.5</v>
      </c>
      <c r="AR71">
        <v>6.2</v>
      </c>
      <c r="AS71">
        <v>12.75</v>
      </c>
      <c r="AT71">
        <f>6+7/60</f>
        <v>6.1166666666666663</v>
      </c>
      <c r="AU71">
        <v>0.5</v>
      </c>
      <c r="AV71">
        <v>0.33333000000000002</v>
      </c>
      <c r="AW71">
        <v>0.5</v>
      </c>
    </row>
    <row r="72" spans="1:49" x14ac:dyDescent="0.35">
      <c r="A72">
        <v>808</v>
      </c>
      <c r="B72">
        <v>8</v>
      </c>
      <c r="C72">
        <v>4</v>
      </c>
      <c r="D72">
        <v>3</v>
      </c>
      <c r="E72" t="s">
        <v>50</v>
      </c>
      <c r="F72">
        <v>3</v>
      </c>
      <c r="G72" s="2">
        <f t="shared" si="4"/>
        <v>9</v>
      </c>
      <c r="H72">
        <v>12</v>
      </c>
      <c r="I72">
        <f>72+5/6</f>
        <v>72.833333333333329</v>
      </c>
      <c r="J72">
        <f>1+47/60</f>
        <v>1.7833333333333332</v>
      </c>
      <c r="K72">
        <f>9+6/60</f>
        <v>9.1</v>
      </c>
      <c r="L72">
        <v>41</v>
      </c>
      <c r="M72">
        <f t="shared" si="3"/>
        <v>5.125</v>
      </c>
      <c r="N72">
        <v>0.32500000000000001</v>
      </c>
      <c r="O72">
        <v>0.5</v>
      </c>
      <c r="P72">
        <v>1</v>
      </c>
      <c r="Q72">
        <v>0.5</v>
      </c>
      <c r="R72">
        <v>0.75</v>
      </c>
      <c r="S72">
        <v>1.25</v>
      </c>
      <c r="T72">
        <v>0.25</v>
      </c>
      <c r="U72">
        <v>0.25</v>
      </c>
      <c r="V72">
        <v>0.125</v>
      </c>
      <c r="W72">
        <f>14/60</f>
        <v>0.23333333333333334</v>
      </c>
      <c r="X72">
        <v>0.75</v>
      </c>
      <c r="Y72">
        <f>2+7/60</f>
        <v>2.1166666666666667</v>
      </c>
      <c r="Z72">
        <v>2.75</v>
      </c>
      <c r="AA72">
        <v>1.75</v>
      </c>
      <c r="AB72">
        <f>56/60</f>
        <v>0.93333333333333335</v>
      </c>
      <c r="AC72">
        <v>0.25</v>
      </c>
      <c r="AD72">
        <v>0.25</v>
      </c>
      <c r="AE72">
        <f>4/60</f>
        <v>6.6666666666666666E-2</v>
      </c>
      <c r="AF72">
        <v>2.5171624713958885E-2</v>
      </c>
      <c r="AG72">
        <v>8.2379862700229067E-2</v>
      </c>
      <c r="AH72">
        <v>0.23340961098398236</v>
      </c>
      <c r="AI72">
        <v>0.30205949656750658</v>
      </c>
      <c r="AJ72">
        <v>0.19221967963386785</v>
      </c>
      <c r="AK72">
        <v>0.10297482837528633</v>
      </c>
      <c r="AL72">
        <v>2.7459954233409693E-2</v>
      </c>
      <c r="AM72">
        <v>2.7459954233409693E-2</v>
      </c>
      <c r="AN72">
        <v>6.8649885583524231E-3</v>
      </c>
      <c r="AO72">
        <v>0.5</v>
      </c>
      <c r="AP72">
        <v>0</v>
      </c>
      <c r="AQ72">
        <v>6</v>
      </c>
      <c r="AR72">
        <v>5.75</v>
      </c>
      <c r="AS72">
        <v>1.5</v>
      </c>
      <c r="AT72">
        <f>5/6</f>
        <v>0.83333333333333337</v>
      </c>
      <c r="AU72">
        <v>0.33333000000000002</v>
      </c>
      <c r="AV72">
        <v>0.5</v>
      </c>
      <c r="AW72">
        <v>0</v>
      </c>
    </row>
    <row r="73" spans="1:49" x14ac:dyDescent="0.35">
      <c r="A73">
        <v>704</v>
      </c>
      <c r="B73">
        <v>4</v>
      </c>
      <c r="C73">
        <v>4</v>
      </c>
      <c r="D73">
        <v>4</v>
      </c>
      <c r="E73" s="1" t="s">
        <v>49</v>
      </c>
      <c r="F73" s="2">
        <v>3</v>
      </c>
      <c r="G73" s="2">
        <f t="shared" si="4"/>
        <v>13</v>
      </c>
      <c r="H73">
        <v>16</v>
      </c>
      <c r="I73">
        <v>16.666667</v>
      </c>
      <c r="J73">
        <f>53/60</f>
        <v>0.8833333333333333</v>
      </c>
      <c r="K73">
        <f>4+1/6</f>
        <v>4.166666666666667</v>
      </c>
      <c r="L73">
        <v>19</v>
      </c>
      <c r="M73">
        <f t="shared" si="3"/>
        <v>4.75</v>
      </c>
      <c r="N73">
        <v>1.25</v>
      </c>
      <c r="O73">
        <v>0.25</v>
      </c>
      <c r="P73">
        <v>0.5</v>
      </c>
      <c r="Q73">
        <v>0.5</v>
      </c>
      <c r="R73">
        <v>0.25</v>
      </c>
      <c r="S73">
        <v>0.25</v>
      </c>
      <c r="T73">
        <v>0.75</v>
      </c>
      <c r="U73">
        <v>0.25</v>
      </c>
      <c r="V73">
        <v>0.5</v>
      </c>
      <c r="W73">
        <f>1+7/60</f>
        <v>1.1166666666666667</v>
      </c>
      <c r="X73">
        <f>5/60</f>
        <v>8.3333333333333329E-2</v>
      </c>
      <c r="Y73">
        <v>0.33333000000000002</v>
      </c>
      <c r="Z73">
        <v>0.5</v>
      </c>
      <c r="AA73">
        <v>0.5</v>
      </c>
      <c r="AB73">
        <v>0.33333000000000002</v>
      </c>
      <c r="AC73">
        <f>43/60</f>
        <v>0.71666666666666667</v>
      </c>
      <c r="AD73">
        <v>0.25</v>
      </c>
      <c r="AE73">
        <v>0.3333333</v>
      </c>
      <c r="AF73">
        <v>0.26999999999999974</v>
      </c>
      <c r="AG73">
        <v>1.9999999999999983E-2</v>
      </c>
      <c r="AH73">
        <v>7.9999999999999932E-2</v>
      </c>
      <c r="AI73">
        <v>0.1199999999999999</v>
      </c>
      <c r="AJ73">
        <v>0.1199999999999999</v>
      </c>
      <c r="AK73">
        <v>7.9999999999999932E-2</v>
      </c>
      <c r="AL73">
        <v>0.16999999999999987</v>
      </c>
      <c r="AM73">
        <v>5.9999999999999949E-2</v>
      </c>
      <c r="AN73">
        <v>7.9999999999999932E-2</v>
      </c>
      <c r="AO73">
        <v>2</v>
      </c>
      <c r="AP73">
        <f>37/60</f>
        <v>0.6166666666666667</v>
      </c>
      <c r="AQ73">
        <v>3</v>
      </c>
      <c r="AR73">
        <v>7.75</v>
      </c>
      <c r="AS73">
        <v>1.6666669999999999</v>
      </c>
      <c r="AT73">
        <v>1.5</v>
      </c>
      <c r="AU73">
        <v>1</v>
      </c>
      <c r="AV73">
        <v>0.5</v>
      </c>
      <c r="AW73">
        <f>25/60</f>
        <v>0.41666666666666669</v>
      </c>
    </row>
    <row r="74" spans="1:49" x14ac:dyDescent="0.35">
      <c r="A74">
        <v>708</v>
      </c>
      <c r="B74">
        <v>8</v>
      </c>
      <c r="C74">
        <v>4</v>
      </c>
      <c r="D74">
        <v>4</v>
      </c>
      <c r="E74" s="1" t="s">
        <v>49</v>
      </c>
      <c r="F74" s="2">
        <v>6.25</v>
      </c>
      <c r="G74" s="2">
        <f t="shared" si="4"/>
        <v>4.75</v>
      </c>
      <c r="H74">
        <v>11</v>
      </c>
      <c r="I74">
        <f>3*60+57.5</f>
        <v>237.5</v>
      </c>
      <c r="J74">
        <f>5+39/60</f>
        <v>5.65</v>
      </c>
      <c r="K74">
        <f>29+41/60</f>
        <v>29.683333333333334</v>
      </c>
      <c r="L74">
        <v>42</v>
      </c>
      <c r="M74">
        <f t="shared" si="3"/>
        <v>5.25</v>
      </c>
      <c r="N74">
        <v>0.125</v>
      </c>
      <c r="O74">
        <v>0.5</v>
      </c>
      <c r="P74">
        <v>0.875</v>
      </c>
      <c r="Q74">
        <v>0.75</v>
      </c>
      <c r="R74">
        <v>0.75</v>
      </c>
      <c r="S74">
        <v>0.75</v>
      </c>
      <c r="T74">
        <v>0.5</v>
      </c>
      <c r="U74">
        <v>0.625</v>
      </c>
      <c r="V74">
        <v>0.32500000000000001</v>
      </c>
      <c r="W74">
        <f>8/60</f>
        <v>0.13333333333333333</v>
      </c>
      <c r="X74">
        <f>34/60</f>
        <v>0.56666666666666665</v>
      </c>
      <c r="Y74">
        <f>3+19/60</f>
        <v>3.3166666666666664</v>
      </c>
      <c r="Z74">
        <v>9</v>
      </c>
      <c r="AA74">
        <f>10+7/60</f>
        <v>10.116666666666667</v>
      </c>
      <c r="AB74">
        <f>2+41/60</f>
        <v>2.6833333333333336</v>
      </c>
      <c r="AC74">
        <f>23/60</f>
        <v>0.38333333333333336</v>
      </c>
      <c r="AD74">
        <f>1+19/60</f>
        <v>1.3166666666666667</v>
      </c>
      <c r="AE74">
        <f>2+11/60</f>
        <v>2.1833333333333331</v>
      </c>
      <c r="AF74">
        <v>4.2105263157894719E-3</v>
      </c>
      <c r="AG74">
        <v>1.8947368421052622E-2</v>
      </c>
      <c r="AH74">
        <v>0.111578947368421</v>
      </c>
      <c r="AI74">
        <v>0.30315789473684196</v>
      </c>
      <c r="AJ74">
        <v>0.34105263157894722</v>
      </c>
      <c r="AK74">
        <v>9.0526315789473649E-2</v>
      </c>
      <c r="AL74">
        <v>1.2631578947368416E-2</v>
      </c>
      <c r="AM74">
        <v>4.421052631578945E-2</v>
      </c>
      <c r="AN74">
        <v>7.3684210526315755E-2</v>
      </c>
      <c r="AO74">
        <v>0.83333299999999999</v>
      </c>
      <c r="AP74">
        <v>0.75</v>
      </c>
      <c r="AQ74">
        <f>8+1/6</f>
        <v>8.1666666666666661</v>
      </c>
      <c r="AR74">
        <v>10.25</v>
      </c>
      <c r="AS74">
        <v>2.6666669999999999</v>
      </c>
      <c r="AT74">
        <v>1.3333299999999999</v>
      </c>
      <c r="AU74">
        <v>0</v>
      </c>
      <c r="AV74">
        <v>0</v>
      </c>
      <c r="AW74">
        <v>0</v>
      </c>
    </row>
    <row r="75" spans="1:49" x14ac:dyDescent="0.35">
      <c r="A75">
        <v>802</v>
      </c>
      <c r="B75">
        <v>2</v>
      </c>
      <c r="C75">
        <v>4</v>
      </c>
      <c r="D75">
        <v>4</v>
      </c>
      <c r="E75" t="s">
        <v>50</v>
      </c>
      <c r="F75">
        <v>7</v>
      </c>
      <c r="G75" s="2">
        <f t="shared" si="4"/>
        <v>0</v>
      </c>
      <c r="H75">
        <v>7</v>
      </c>
      <c r="I75">
        <f>53+1/6</f>
        <v>53.166666666666664</v>
      </c>
      <c r="J75">
        <f>2+32/60</f>
        <v>2.5333333333333332</v>
      </c>
      <c r="K75">
        <f>26+35/60</f>
        <v>26.583333333333332</v>
      </c>
      <c r="L75">
        <v>21</v>
      </c>
      <c r="M75">
        <f t="shared" si="3"/>
        <v>10.5</v>
      </c>
      <c r="N75">
        <v>0.5</v>
      </c>
      <c r="O75">
        <v>0.5</v>
      </c>
      <c r="P75">
        <v>2.5</v>
      </c>
      <c r="Q75">
        <v>3</v>
      </c>
      <c r="R75">
        <v>2</v>
      </c>
      <c r="S75">
        <v>0.125</v>
      </c>
      <c r="T75">
        <v>0.125</v>
      </c>
      <c r="U75">
        <v>0.125</v>
      </c>
      <c r="V75">
        <v>0.125</v>
      </c>
      <c r="W75">
        <v>1</v>
      </c>
      <c r="X75">
        <v>0.5</v>
      </c>
      <c r="Y75">
        <v>10.5</v>
      </c>
      <c r="Z75">
        <v>10</v>
      </c>
      <c r="AA75">
        <v>3.6666699999999999</v>
      </c>
      <c r="AB75">
        <v>0.25</v>
      </c>
      <c r="AC75">
        <v>0.25</v>
      </c>
      <c r="AD75">
        <v>0.25</v>
      </c>
      <c r="AE75">
        <f>1/6</f>
        <v>0.16666666666666666</v>
      </c>
      <c r="AF75">
        <v>3.7617554858934039E-2</v>
      </c>
      <c r="AG75">
        <v>1.880877742946702E-2</v>
      </c>
      <c r="AH75">
        <v>0.39498432601880734</v>
      </c>
      <c r="AI75">
        <v>0.37617554858934038</v>
      </c>
      <c r="AJ75">
        <v>0.13793103448275812</v>
      </c>
      <c r="AK75">
        <v>9.4043887147335099E-3</v>
      </c>
      <c r="AL75">
        <v>9.4043887147335099E-3</v>
      </c>
      <c r="AM75">
        <v>9.4043887147335099E-3</v>
      </c>
      <c r="AN75">
        <v>6.2695924764890063E-3</v>
      </c>
      <c r="AO75">
        <v>0.75</v>
      </c>
      <c r="AP75">
        <v>1.6</v>
      </c>
      <c r="AQ75">
        <v>2.5</v>
      </c>
      <c r="AR75">
        <v>7.5</v>
      </c>
      <c r="AS75">
        <f>1+41/60</f>
        <v>1.6833333333333333</v>
      </c>
      <c r="AT75">
        <f>1+35/60</f>
        <v>1.5833333333333335</v>
      </c>
      <c r="AU75">
        <f>5/6</f>
        <v>0.83333333333333337</v>
      </c>
      <c r="AV75">
        <f>5/6</f>
        <v>0.83333333333333337</v>
      </c>
      <c r="AW75">
        <v>0.5</v>
      </c>
    </row>
    <row r="76" spans="1:49" x14ac:dyDescent="0.35">
      <c r="A76">
        <v>804</v>
      </c>
      <c r="B76">
        <v>4</v>
      </c>
      <c r="C76">
        <v>4</v>
      </c>
      <c r="D76">
        <v>4</v>
      </c>
      <c r="E76" t="s">
        <v>50</v>
      </c>
      <c r="F76">
        <v>6.5</v>
      </c>
      <c r="G76" s="2">
        <f t="shared" si="4"/>
        <v>5.5</v>
      </c>
      <c r="H76">
        <v>12</v>
      </c>
      <c r="I76">
        <v>37.666666999999997</v>
      </c>
      <c r="J76">
        <f>1+59/60</f>
        <v>1.9833333333333334</v>
      </c>
      <c r="K76">
        <f>9+25/60</f>
        <v>9.4166666666666661</v>
      </c>
      <c r="L76">
        <v>19</v>
      </c>
      <c r="M76">
        <f t="shared" si="3"/>
        <v>4.75</v>
      </c>
      <c r="N76">
        <v>0.25</v>
      </c>
      <c r="O76">
        <v>0.75</v>
      </c>
      <c r="P76">
        <v>0.5</v>
      </c>
      <c r="Q76">
        <v>0.5</v>
      </c>
      <c r="R76">
        <v>0.75</v>
      </c>
      <c r="S76">
        <v>0.75</v>
      </c>
      <c r="T76">
        <v>0.25</v>
      </c>
      <c r="U76">
        <v>0.5</v>
      </c>
      <c r="V76">
        <v>0.5</v>
      </c>
      <c r="W76">
        <v>0.5</v>
      </c>
      <c r="X76">
        <f>28/60</f>
        <v>0.46666666666666667</v>
      </c>
      <c r="Y76">
        <v>1.5</v>
      </c>
      <c r="Z76">
        <f>3+53/60</f>
        <v>3.8833333333333333</v>
      </c>
      <c r="AA76">
        <v>1.25</v>
      </c>
      <c r="AB76">
        <f>1+7/60</f>
        <v>1.1166666666666667</v>
      </c>
      <c r="AC76">
        <v>0.25</v>
      </c>
      <c r="AD76">
        <v>0.25</v>
      </c>
      <c r="AE76">
        <f>13/60</f>
        <v>0.21666666666666667</v>
      </c>
      <c r="AF76">
        <v>5.3097345132743307E-2</v>
      </c>
      <c r="AG76">
        <v>4.8672566371681367E-2</v>
      </c>
      <c r="AH76">
        <v>0.15929203539822992</v>
      </c>
      <c r="AI76">
        <v>0.4115044247787607</v>
      </c>
      <c r="AJ76">
        <v>0.13274336283185825</v>
      </c>
      <c r="AK76">
        <v>0.11946902654867243</v>
      </c>
      <c r="AL76">
        <v>2.6548672566371653E-2</v>
      </c>
      <c r="AM76">
        <v>2.6548672566371653E-2</v>
      </c>
      <c r="AN76">
        <v>2.2123893805309713E-2</v>
      </c>
      <c r="AO76">
        <f>37/60</f>
        <v>0.6166666666666667</v>
      </c>
      <c r="AP76">
        <v>1.5</v>
      </c>
      <c r="AQ76">
        <f>2+7/60</f>
        <v>2.1166666666666667</v>
      </c>
      <c r="AR76">
        <v>5.5</v>
      </c>
      <c r="AS76">
        <v>2.3333300000000001</v>
      </c>
      <c r="AT76">
        <v>0.75</v>
      </c>
      <c r="AU76">
        <v>0.83333000000000002</v>
      </c>
      <c r="AV76">
        <v>0.75</v>
      </c>
      <c r="AW76">
        <v>0.5</v>
      </c>
    </row>
    <row r="77" spans="1:49" x14ac:dyDescent="0.35">
      <c r="A77">
        <v>808</v>
      </c>
      <c r="B77">
        <v>8</v>
      </c>
      <c r="C77">
        <v>4</v>
      </c>
      <c r="D77">
        <v>4</v>
      </c>
      <c r="E77" t="s">
        <v>50</v>
      </c>
      <c r="F77">
        <v>0.5</v>
      </c>
      <c r="G77" s="2">
        <f t="shared" si="4"/>
        <v>15.5</v>
      </c>
      <c r="H77">
        <v>16</v>
      </c>
      <c r="I77">
        <v>182</v>
      </c>
      <c r="J77">
        <f>5+21/60</f>
        <v>5.35</v>
      </c>
      <c r="K77">
        <v>22.75</v>
      </c>
      <c r="L77">
        <v>34</v>
      </c>
      <c r="M77">
        <f t="shared" si="3"/>
        <v>4.25</v>
      </c>
      <c r="N77">
        <v>0.75</v>
      </c>
      <c r="O77">
        <v>0.625</v>
      </c>
      <c r="P77">
        <v>0.625</v>
      </c>
      <c r="Q77">
        <v>0.625</v>
      </c>
      <c r="R77">
        <v>0.625</v>
      </c>
      <c r="S77">
        <v>0.625</v>
      </c>
      <c r="T77">
        <v>0.125</v>
      </c>
      <c r="U77">
        <v>0.125</v>
      </c>
      <c r="V77">
        <v>0</v>
      </c>
      <c r="W77">
        <f>28/60</f>
        <v>0.46666666666666667</v>
      </c>
      <c r="X77">
        <f>44/60</f>
        <v>0.73333333333333328</v>
      </c>
      <c r="Y77">
        <f>4+53/60</f>
        <v>4.8833333333333329</v>
      </c>
      <c r="Z77">
        <v>7</v>
      </c>
      <c r="AA77">
        <v>8.75</v>
      </c>
      <c r="AB77">
        <v>0.75</v>
      </c>
      <c r="AC77">
        <f>4/60</f>
        <v>6.6666666666666666E-2</v>
      </c>
      <c r="AD77">
        <f>8/60</f>
        <v>0.13333333333333333</v>
      </c>
      <c r="AE77">
        <v>0</v>
      </c>
      <c r="AF77">
        <v>2.0146520146520241E-2</v>
      </c>
      <c r="AG77">
        <v>3.2051282051282208E-2</v>
      </c>
      <c r="AH77">
        <v>0.21428571428571533</v>
      </c>
      <c r="AI77">
        <v>0.30769230769230921</v>
      </c>
      <c r="AJ77">
        <v>0.38461538461538647</v>
      </c>
      <c r="AK77">
        <v>3.2967032967033127E-2</v>
      </c>
      <c r="AL77">
        <v>2.7472527472527609E-3</v>
      </c>
      <c r="AM77">
        <v>5.4945054945055218E-3</v>
      </c>
      <c r="AN77">
        <v>0</v>
      </c>
      <c r="AO77">
        <f>37/60</f>
        <v>0.6166666666666667</v>
      </c>
      <c r="AP77">
        <f>1+1/6</f>
        <v>1.1666666666666667</v>
      </c>
      <c r="AQ77">
        <v>7.8</v>
      </c>
      <c r="AR77">
        <v>11.2</v>
      </c>
      <c r="AS77">
        <v>14</v>
      </c>
      <c r="AT77">
        <v>1.2</v>
      </c>
      <c r="AU77">
        <v>0.5</v>
      </c>
      <c r="AV77">
        <v>0.5</v>
      </c>
      <c r="AW77">
        <v>0</v>
      </c>
    </row>
    <row r="78" spans="1:49" x14ac:dyDescent="0.35">
      <c r="A78">
        <v>902</v>
      </c>
      <c r="B78">
        <v>2</v>
      </c>
      <c r="C78">
        <v>5</v>
      </c>
      <c r="D78">
        <v>1</v>
      </c>
      <c r="E78" s="1" t="s">
        <v>49</v>
      </c>
      <c r="F78" s="2">
        <v>8</v>
      </c>
      <c r="G78" s="2">
        <f t="shared" si="4"/>
        <v>3</v>
      </c>
      <c r="H78">
        <v>11</v>
      </c>
      <c r="I78">
        <f>9+1/6</f>
        <v>9.1666666666666661</v>
      </c>
      <c r="J78">
        <f>1+9/60</f>
        <v>1.1499999999999999</v>
      </c>
      <c r="K78">
        <f>4+35/60</f>
        <v>4.583333333333333</v>
      </c>
      <c r="L78">
        <v>8</v>
      </c>
      <c r="M78">
        <f t="shared" si="3"/>
        <v>4</v>
      </c>
      <c r="N78">
        <v>0</v>
      </c>
      <c r="O78">
        <v>0.5</v>
      </c>
      <c r="P78">
        <v>0.5</v>
      </c>
      <c r="Q78">
        <v>1.5</v>
      </c>
      <c r="R78">
        <v>1</v>
      </c>
      <c r="S78">
        <v>0.5</v>
      </c>
      <c r="T78">
        <v>0</v>
      </c>
      <c r="U78">
        <v>0</v>
      </c>
      <c r="V78">
        <v>0</v>
      </c>
      <c r="W78">
        <v>0</v>
      </c>
      <c r="X78">
        <v>0.5</v>
      </c>
      <c r="Y78">
        <v>0.25</v>
      </c>
      <c r="Z78">
        <v>2.75</v>
      </c>
      <c r="AA78">
        <f>35/60</f>
        <v>0.58333333333333337</v>
      </c>
      <c r="AB78">
        <v>0.5</v>
      </c>
      <c r="AC78">
        <v>0</v>
      </c>
      <c r="AD78">
        <v>0</v>
      </c>
      <c r="AE78">
        <v>0</v>
      </c>
      <c r="AF78">
        <v>0</v>
      </c>
      <c r="AG78">
        <v>0.10909090909090943</v>
      </c>
      <c r="AH78">
        <v>5.4545454545454716E-2</v>
      </c>
      <c r="AI78">
        <v>0.60000000000000187</v>
      </c>
      <c r="AJ78">
        <v>0.12727272727272765</v>
      </c>
      <c r="AK78">
        <v>0.10909090909090943</v>
      </c>
      <c r="AL78">
        <v>0</v>
      </c>
      <c r="AM78">
        <v>0</v>
      </c>
      <c r="AN78">
        <v>0</v>
      </c>
      <c r="AO78">
        <v>0</v>
      </c>
      <c r="AP78">
        <v>1</v>
      </c>
      <c r="AQ78">
        <v>0.5</v>
      </c>
      <c r="AR78">
        <v>1.8333299999999999</v>
      </c>
      <c r="AS78">
        <f>35/60</f>
        <v>0.58333333333333337</v>
      </c>
      <c r="AT78">
        <v>1</v>
      </c>
      <c r="AU78">
        <v>0</v>
      </c>
      <c r="AV78">
        <v>0</v>
      </c>
      <c r="AW78">
        <v>0</v>
      </c>
    </row>
    <row r="79" spans="1:49" x14ac:dyDescent="0.35">
      <c r="A79">
        <v>904</v>
      </c>
      <c r="B79">
        <v>4</v>
      </c>
      <c r="C79">
        <v>5</v>
      </c>
      <c r="D79">
        <v>1</v>
      </c>
      <c r="E79" s="1" t="s">
        <v>49</v>
      </c>
      <c r="F79" s="2">
        <v>0.5</v>
      </c>
      <c r="G79" s="2">
        <f t="shared" si="4"/>
        <v>2.5</v>
      </c>
      <c r="H79">
        <v>3</v>
      </c>
      <c r="I79">
        <v>33.5</v>
      </c>
      <c r="J79">
        <f>1+39/60</f>
        <v>1.65</v>
      </c>
      <c r="K79">
        <f>8+22/60</f>
        <v>8.3666666666666671</v>
      </c>
      <c r="L79">
        <v>20</v>
      </c>
      <c r="M79">
        <f t="shared" si="3"/>
        <v>5</v>
      </c>
      <c r="N79">
        <v>0.5</v>
      </c>
      <c r="O79">
        <v>0</v>
      </c>
      <c r="P79">
        <v>0.75</v>
      </c>
      <c r="Q79">
        <v>2.25</v>
      </c>
      <c r="R79">
        <v>1</v>
      </c>
      <c r="S79">
        <v>0.75</v>
      </c>
      <c r="T79">
        <v>0</v>
      </c>
      <c r="U79">
        <v>0</v>
      </c>
      <c r="V79">
        <v>0</v>
      </c>
      <c r="W79">
        <v>0.25</v>
      </c>
      <c r="X79">
        <v>0</v>
      </c>
      <c r="Y79">
        <v>0.75</v>
      </c>
      <c r="Z79">
        <f>3+53/60</f>
        <v>3.8833333333333333</v>
      </c>
      <c r="AA79">
        <v>2.5</v>
      </c>
      <c r="AB79">
        <v>1</v>
      </c>
      <c r="AC79">
        <v>0</v>
      </c>
      <c r="AD79">
        <v>0</v>
      </c>
      <c r="AE79">
        <v>0</v>
      </c>
      <c r="AF79">
        <v>2.9850746268656834E-2</v>
      </c>
      <c r="AG79">
        <v>0</v>
      </c>
      <c r="AH79">
        <v>8.9552238805970491E-2</v>
      </c>
      <c r="AI79">
        <v>0.46268656716418094</v>
      </c>
      <c r="AJ79">
        <v>0.2985074626865683</v>
      </c>
      <c r="AK79">
        <v>0.11940298507462734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1.6666700000000001</v>
      </c>
      <c r="AR79">
        <v>4.3333000000000004</v>
      </c>
      <c r="AS79">
        <v>6.25</v>
      </c>
      <c r="AT79">
        <v>1</v>
      </c>
      <c r="AU79">
        <v>0.5</v>
      </c>
      <c r="AV79">
        <v>0.5</v>
      </c>
      <c r="AW79">
        <v>0</v>
      </c>
    </row>
    <row r="80" spans="1:49" x14ac:dyDescent="0.35">
      <c r="A80">
        <v>908</v>
      </c>
      <c r="B80">
        <v>8</v>
      </c>
      <c r="C80">
        <v>5</v>
      </c>
      <c r="D80">
        <v>1</v>
      </c>
      <c r="E80" s="1" t="s">
        <v>49</v>
      </c>
      <c r="F80" s="2">
        <v>2</v>
      </c>
      <c r="G80" s="2">
        <f t="shared" si="4"/>
        <v>20</v>
      </c>
      <c r="H80">
        <v>22</v>
      </c>
      <c r="I80">
        <f>67+1/6</f>
        <v>67.166666666666671</v>
      </c>
      <c r="J80">
        <f>2+48/60</f>
        <v>2.8</v>
      </c>
      <c r="K80">
        <f>8+24/60</f>
        <v>8.4</v>
      </c>
      <c r="L80">
        <v>24</v>
      </c>
      <c r="M80">
        <f t="shared" si="3"/>
        <v>3</v>
      </c>
      <c r="N80">
        <v>0.5</v>
      </c>
      <c r="O80">
        <v>0.125</v>
      </c>
      <c r="P80">
        <v>0.25</v>
      </c>
      <c r="Q80">
        <v>0.75</v>
      </c>
      <c r="R80">
        <v>0.75</v>
      </c>
      <c r="S80">
        <v>0.25</v>
      </c>
      <c r="T80">
        <v>0.125</v>
      </c>
      <c r="U80">
        <v>0.125</v>
      </c>
      <c r="V80">
        <v>0.125</v>
      </c>
      <c r="W80">
        <f>34/60</f>
        <v>0.56666666666666665</v>
      </c>
      <c r="X80">
        <f>4/60</f>
        <v>6.6666666666666666E-2</v>
      </c>
      <c r="Y80">
        <f>6/60</f>
        <v>0.1</v>
      </c>
      <c r="Z80">
        <v>4</v>
      </c>
      <c r="AA80">
        <f>2+53/60</f>
        <v>2.8833333333333333</v>
      </c>
      <c r="AB80">
        <f>34/60</f>
        <v>0.56666666666666665</v>
      </c>
      <c r="AC80">
        <f>4/60</f>
        <v>6.6666666666666666E-2</v>
      </c>
      <c r="AD80">
        <f>2/60</f>
        <v>3.3333333333333333E-2</v>
      </c>
      <c r="AE80">
        <f>8/60</f>
        <v>0.13333333333333333</v>
      </c>
      <c r="AF80">
        <v>6.699751861042158E-2</v>
      </c>
      <c r="AG80">
        <v>7.4441687344912874E-3</v>
      </c>
      <c r="AH80">
        <v>1.2406947890818813E-2</v>
      </c>
      <c r="AI80">
        <v>0.47642679900744239</v>
      </c>
      <c r="AJ80">
        <v>0.34243176178659923</v>
      </c>
      <c r="AK80">
        <v>6.699751861042158E-2</v>
      </c>
      <c r="AL80">
        <v>7.4441687344912874E-3</v>
      </c>
      <c r="AM80">
        <v>4.9627791563275243E-3</v>
      </c>
      <c r="AN80">
        <v>1.4888337468982575E-2</v>
      </c>
      <c r="AO80">
        <v>0</v>
      </c>
      <c r="AP80">
        <v>0</v>
      </c>
      <c r="AQ80">
        <v>1.3332999999999999</v>
      </c>
      <c r="AR80">
        <v>1</v>
      </c>
      <c r="AS80">
        <v>0.8</v>
      </c>
      <c r="AT80">
        <v>0.66666999999999998</v>
      </c>
      <c r="AU80">
        <v>1</v>
      </c>
      <c r="AV80">
        <v>0</v>
      </c>
      <c r="AW80">
        <f>1/6</f>
        <v>0.16666666666666666</v>
      </c>
    </row>
    <row r="81" spans="1:49" x14ac:dyDescent="0.35">
      <c r="A81">
        <v>1002</v>
      </c>
      <c r="B81">
        <v>2</v>
      </c>
      <c r="C81">
        <v>5</v>
      </c>
      <c r="D81">
        <v>1</v>
      </c>
      <c r="E81" t="s">
        <v>50</v>
      </c>
      <c r="F81">
        <v>12</v>
      </c>
      <c r="G81" s="2">
        <f t="shared" si="4"/>
        <v>0</v>
      </c>
      <c r="H81">
        <v>12</v>
      </c>
      <c r="I81">
        <v>10.66667</v>
      </c>
      <c r="J81">
        <f>53/60</f>
        <v>0.8833333333333333</v>
      </c>
      <c r="K81">
        <v>5.3333300000000001</v>
      </c>
      <c r="L81">
        <v>12</v>
      </c>
      <c r="M81">
        <f t="shared" si="3"/>
        <v>6</v>
      </c>
      <c r="N81">
        <v>0.5</v>
      </c>
      <c r="O81">
        <v>0.5</v>
      </c>
      <c r="P81">
        <v>0</v>
      </c>
      <c r="Q81">
        <v>0.5</v>
      </c>
      <c r="R81">
        <v>0</v>
      </c>
      <c r="S81">
        <v>1.5</v>
      </c>
      <c r="T81">
        <v>1.5</v>
      </c>
      <c r="U81">
        <v>1</v>
      </c>
      <c r="V81">
        <v>0.5</v>
      </c>
      <c r="W81">
        <v>0.25</v>
      </c>
      <c r="X81">
        <f>1/6</f>
        <v>0.16666666666666666</v>
      </c>
      <c r="Y81">
        <v>0</v>
      </c>
      <c r="Z81">
        <v>0.25</v>
      </c>
      <c r="AA81">
        <v>0</v>
      </c>
      <c r="AB81">
        <v>1.25</v>
      </c>
      <c r="AC81">
        <v>2</v>
      </c>
      <c r="AD81">
        <v>1.25</v>
      </c>
      <c r="AE81">
        <f>1/6</f>
        <v>0.16666666666666666</v>
      </c>
      <c r="AF81">
        <v>4.6875000000000638E-2</v>
      </c>
      <c r="AG81">
        <v>3.1250000000000423E-2</v>
      </c>
      <c r="AH81">
        <v>0</v>
      </c>
      <c r="AI81">
        <v>4.6875000000000638E-2</v>
      </c>
      <c r="AJ81">
        <v>0</v>
      </c>
      <c r="AK81">
        <v>0.23437500000000316</v>
      </c>
      <c r="AL81">
        <v>0.37500000000000511</v>
      </c>
      <c r="AM81">
        <v>0.23437500000000316</v>
      </c>
      <c r="AN81">
        <v>3.1250000000000423E-2</v>
      </c>
      <c r="AO81">
        <v>0</v>
      </c>
      <c r="AP81">
        <v>0</v>
      </c>
      <c r="AQ81">
        <v>2</v>
      </c>
      <c r="AR81">
        <f>26/60</f>
        <v>0.43333333333333335</v>
      </c>
      <c r="AS81">
        <v>0</v>
      </c>
      <c r="AT81">
        <f>52/60</f>
        <v>0.8666666666666667</v>
      </c>
      <c r="AU81">
        <v>0.66666999999999998</v>
      </c>
      <c r="AV81">
        <v>0</v>
      </c>
      <c r="AW81">
        <v>0.66666999999999998</v>
      </c>
    </row>
    <row r="82" spans="1:49" x14ac:dyDescent="0.35">
      <c r="A82">
        <v>1004</v>
      </c>
      <c r="B82">
        <v>4</v>
      </c>
      <c r="C82">
        <v>5</v>
      </c>
      <c r="D82">
        <v>1</v>
      </c>
      <c r="E82" t="s">
        <v>50</v>
      </c>
      <c r="F82">
        <v>1</v>
      </c>
      <c r="G82" s="2">
        <f t="shared" si="4"/>
        <v>9</v>
      </c>
      <c r="H82">
        <v>10</v>
      </c>
      <c r="I82">
        <f>20+5/6</f>
        <v>20.833333333333332</v>
      </c>
      <c r="J82">
        <f>33/60</f>
        <v>0.55000000000000004</v>
      </c>
      <c r="K82">
        <f>5+13/60</f>
        <v>5.2166666666666668</v>
      </c>
      <c r="L82">
        <v>20</v>
      </c>
      <c r="M82">
        <f t="shared" si="3"/>
        <v>5</v>
      </c>
      <c r="N82">
        <v>0.25</v>
      </c>
      <c r="O82">
        <v>0</v>
      </c>
      <c r="P82">
        <v>0.5</v>
      </c>
      <c r="Q82">
        <v>1</v>
      </c>
      <c r="R82">
        <v>0.25</v>
      </c>
      <c r="S82">
        <v>1</v>
      </c>
      <c r="T82">
        <v>0.25</v>
      </c>
      <c r="U82">
        <v>0.5</v>
      </c>
      <c r="V82">
        <v>0</v>
      </c>
      <c r="W82">
        <f>8/60</f>
        <v>0.13333333333333333</v>
      </c>
      <c r="X82">
        <v>0</v>
      </c>
      <c r="Y82">
        <v>0.75</v>
      </c>
      <c r="Z82">
        <f>53/60</f>
        <v>0.8833333333333333</v>
      </c>
      <c r="AA82">
        <f>8/60</f>
        <v>0.13333333333333333</v>
      </c>
      <c r="AB82">
        <f>5/6</f>
        <v>0.83333333333333337</v>
      </c>
      <c r="AC82">
        <f>23/60</f>
        <v>0.38333333333333336</v>
      </c>
      <c r="AD82">
        <f>2+7/60</f>
        <v>2.1166666666666667</v>
      </c>
      <c r="AE82">
        <v>0</v>
      </c>
      <c r="AF82">
        <v>2.3999999999999723E-2</v>
      </c>
      <c r="AG82">
        <v>0</v>
      </c>
      <c r="AH82">
        <v>0.14399999999999832</v>
      </c>
      <c r="AI82">
        <v>0.16799999999999804</v>
      </c>
      <c r="AJ82">
        <v>2.3999999999999723E-2</v>
      </c>
      <c r="AK82">
        <v>0.15999999999999817</v>
      </c>
      <c r="AL82">
        <v>7.1999999999999162E-2</v>
      </c>
      <c r="AM82">
        <v>0.40799999999999526</v>
      </c>
      <c r="AN82">
        <v>0</v>
      </c>
      <c r="AO82">
        <v>0.5</v>
      </c>
      <c r="AP82">
        <v>0</v>
      </c>
      <c r="AQ82">
        <v>1</v>
      </c>
      <c r="AR82">
        <f>1+43/60</f>
        <v>1.7166666666666668</v>
      </c>
      <c r="AS82">
        <v>2.5</v>
      </c>
      <c r="AT82">
        <v>1.6666700000000001</v>
      </c>
      <c r="AU82">
        <v>0</v>
      </c>
      <c r="AV82">
        <v>0</v>
      </c>
      <c r="AW82">
        <v>0</v>
      </c>
    </row>
    <row r="83" spans="1:49" x14ac:dyDescent="0.35">
      <c r="A83">
        <v>1008</v>
      </c>
      <c r="B83">
        <v>8</v>
      </c>
      <c r="C83">
        <v>5</v>
      </c>
      <c r="D83">
        <v>1</v>
      </c>
      <c r="E83" t="s">
        <v>50</v>
      </c>
      <c r="F83">
        <v>3</v>
      </c>
      <c r="G83" s="2">
        <f t="shared" si="4"/>
        <v>11</v>
      </c>
      <c r="H83">
        <v>14</v>
      </c>
      <c r="I83">
        <v>48.333329999999997</v>
      </c>
      <c r="J83">
        <f>1+3/60</f>
        <v>1.05</v>
      </c>
      <c r="K83">
        <f>6+2/60</f>
        <v>6.0333333333333332</v>
      </c>
      <c r="L83">
        <v>26</v>
      </c>
      <c r="M83">
        <f t="shared" si="3"/>
        <v>3.25</v>
      </c>
      <c r="N83">
        <v>0.32500000000000001</v>
      </c>
      <c r="O83">
        <v>0.32500000000000001</v>
      </c>
      <c r="P83">
        <v>0</v>
      </c>
      <c r="Q83">
        <v>0.875</v>
      </c>
      <c r="R83">
        <v>0.75</v>
      </c>
      <c r="S83">
        <v>0.625</v>
      </c>
      <c r="T83">
        <v>0.32500000000000001</v>
      </c>
      <c r="U83">
        <v>0.32500000000000001</v>
      </c>
      <c r="V83">
        <v>0</v>
      </c>
      <c r="W83">
        <v>1.25</v>
      </c>
      <c r="X83">
        <v>0.25</v>
      </c>
      <c r="Y83">
        <v>0</v>
      </c>
      <c r="Z83">
        <f>1+41/60</f>
        <v>1.6833333333333333</v>
      </c>
      <c r="AA83">
        <v>1.25</v>
      </c>
      <c r="AB83">
        <v>1</v>
      </c>
      <c r="AC83">
        <f>23/60</f>
        <v>0.38333333333333336</v>
      </c>
      <c r="AD83">
        <f>14/60</f>
        <v>0.23333333333333334</v>
      </c>
      <c r="AE83">
        <v>0</v>
      </c>
      <c r="AF83">
        <v>0.20689655172414026</v>
      </c>
      <c r="AG83">
        <v>4.1379310344828057E-2</v>
      </c>
      <c r="AH83">
        <v>0</v>
      </c>
      <c r="AI83">
        <v>0.27931034482758932</v>
      </c>
      <c r="AJ83">
        <v>0.20689655172414026</v>
      </c>
      <c r="AK83">
        <v>0.16551724137931223</v>
      </c>
      <c r="AL83">
        <v>6.2068965517242079E-2</v>
      </c>
      <c r="AM83">
        <v>3.793103448275905E-2</v>
      </c>
      <c r="AN83">
        <v>0</v>
      </c>
      <c r="AO83">
        <v>0</v>
      </c>
      <c r="AP83">
        <v>0.5</v>
      </c>
      <c r="AQ83">
        <v>0.75</v>
      </c>
      <c r="AR83">
        <v>5.6</v>
      </c>
      <c r="AS83">
        <f>1+4/60</f>
        <v>1.0666666666666667</v>
      </c>
      <c r="AT83">
        <f>25/60</f>
        <v>0.41666666666666669</v>
      </c>
      <c r="AU83">
        <v>0.5</v>
      </c>
      <c r="AV83">
        <v>0</v>
      </c>
      <c r="AW83">
        <v>0</v>
      </c>
    </row>
    <row r="84" spans="1:49" x14ac:dyDescent="0.35">
      <c r="A84">
        <v>902</v>
      </c>
      <c r="B84">
        <v>2</v>
      </c>
      <c r="C84">
        <v>5</v>
      </c>
      <c r="D84">
        <v>2</v>
      </c>
      <c r="E84" s="1" t="s">
        <v>49</v>
      </c>
      <c r="F84" s="2">
        <v>3</v>
      </c>
      <c r="G84" s="2">
        <f t="shared" si="4"/>
        <v>7</v>
      </c>
      <c r="H84">
        <v>10</v>
      </c>
      <c r="I84">
        <v>33.5</v>
      </c>
      <c r="J84">
        <f>2+48/60</f>
        <v>2.8</v>
      </c>
      <c r="K84">
        <v>16.75</v>
      </c>
      <c r="L84">
        <v>12</v>
      </c>
      <c r="M84">
        <f t="shared" si="3"/>
        <v>6</v>
      </c>
      <c r="N84">
        <v>0</v>
      </c>
      <c r="O84">
        <v>0</v>
      </c>
      <c r="P84">
        <v>1.5</v>
      </c>
      <c r="Q84">
        <v>1.5</v>
      </c>
      <c r="R84">
        <v>1</v>
      </c>
      <c r="S84">
        <v>1</v>
      </c>
      <c r="T84">
        <v>0.5</v>
      </c>
      <c r="U84">
        <v>0.5</v>
      </c>
      <c r="V84">
        <v>0</v>
      </c>
      <c r="W84">
        <v>0</v>
      </c>
      <c r="X84">
        <v>0</v>
      </c>
      <c r="Y84">
        <v>2.5</v>
      </c>
      <c r="Z84">
        <v>6.5</v>
      </c>
      <c r="AA84">
        <v>6.25</v>
      </c>
      <c r="AB84">
        <v>1</v>
      </c>
      <c r="AC84">
        <v>0.25</v>
      </c>
      <c r="AD84">
        <v>0.25</v>
      </c>
      <c r="AE84">
        <v>0</v>
      </c>
      <c r="AF84">
        <v>0</v>
      </c>
      <c r="AG84">
        <v>0</v>
      </c>
      <c r="AH84">
        <v>0.14925373134328337</v>
      </c>
      <c r="AI84">
        <v>0.38805970149253682</v>
      </c>
      <c r="AJ84">
        <v>0.37313432835820848</v>
      </c>
      <c r="AK84">
        <v>5.9701492537313355E-2</v>
      </c>
      <c r="AL84">
        <v>1.4925373134328339E-2</v>
      </c>
      <c r="AM84">
        <v>1.4925373134328339E-2</v>
      </c>
      <c r="AN84">
        <v>0</v>
      </c>
      <c r="AO84">
        <v>0</v>
      </c>
      <c r="AP84">
        <v>0</v>
      </c>
      <c r="AQ84">
        <v>1.5</v>
      </c>
      <c r="AR84">
        <v>4.9000000000000004</v>
      </c>
      <c r="AS84">
        <f>1+17/60</f>
        <v>1.2833333333333332</v>
      </c>
      <c r="AT84">
        <v>1</v>
      </c>
      <c r="AU84">
        <v>0.5</v>
      </c>
      <c r="AV84">
        <v>0</v>
      </c>
      <c r="AW84">
        <v>0.66669999999999996</v>
      </c>
    </row>
    <row r="85" spans="1:49" x14ac:dyDescent="0.35">
      <c r="A85">
        <v>904</v>
      </c>
      <c r="B85">
        <v>4</v>
      </c>
      <c r="C85">
        <v>5</v>
      </c>
      <c r="D85">
        <v>2</v>
      </c>
      <c r="E85" s="1" t="s">
        <v>49</v>
      </c>
      <c r="F85" s="2">
        <v>0</v>
      </c>
      <c r="G85" s="2">
        <f t="shared" si="4"/>
        <v>10</v>
      </c>
      <c r="H85">
        <v>10</v>
      </c>
      <c r="I85">
        <f>38+5/6</f>
        <v>38.833333333333336</v>
      </c>
      <c r="J85">
        <f>2+9/60</f>
        <v>2.15</v>
      </c>
      <c r="K85">
        <f>9+42/60</f>
        <v>9.6999999999999993</v>
      </c>
      <c r="L85">
        <v>18</v>
      </c>
      <c r="M85">
        <f t="shared" si="3"/>
        <v>4.5</v>
      </c>
      <c r="N85">
        <v>0</v>
      </c>
      <c r="O85">
        <v>0.25</v>
      </c>
      <c r="P85">
        <v>0.5</v>
      </c>
      <c r="Q85">
        <v>1.25</v>
      </c>
      <c r="R85">
        <v>1.75</v>
      </c>
      <c r="S85">
        <v>0.5</v>
      </c>
      <c r="T85">
        <v>0.25</v>
      </c>
      <c r="U85">
        <v>0</v>
      </c>
      <c r="V85">
        <v>0</v>
      </c>
      <c r="W85">
        <v>0</v>
      </c>
      <c r="X85">
        <f>8/60</f>
        <v>0.13333333333333333</v>
      </c>
      <c r="Y85">
        <f>23/60</f>
        <v>0.38333333333333336</v>
      </c>
      <c r="Z85">
        <v>7</v>
      </c>
      <c r="AA85">
        <f>1+52/60</f>
        <v>1.8666666666666667</v>
      </c>
      <c r="AB85">
        <f>13/60</f>
        <v>0.21666666666666667</v>
      </c>
      <c r="AC85">
        <f>8/60</f>
        <v>0.13333333333333333</v>
      </c>
      <c r="AD85">
        <v>0</v>
      </c>
      <c r="AE85">
        <v>0</v>
      </c>
      <c r="AF85">
        <v>0</v>
      </c>
      <c r="AG85">
        <v>1.2875536480686737E-2</v>
      </c>
      <c r="AH85">
        <v>3.8626609442060214E-2</v>
      </c>
      <c r="AI85">
        <v>0.72103004291845729</v>
      </c>
      <c r="AJ85">
        <v>0.19313304721030106</v>
      </c>
      <c r="AK85">
        <v>2.1459227467811232E-2</v>
      </c>
      <c r="AL85">
        <v>1.2875536480686737E-2</v>
      </c>
      <c r="AM85">
        <v>0</v>
      </c>
      <c r="AN85">
        <v>0</v>
      </c>
      <c r="AO85">
        <v>0</v>
      </c>
      <c r="AP85">
        <v>0</v>
      </c>
      <c r="AQ85">
        <f>1+47/60</f>
        <v>1.7833333333333332</v>
      </c>
      <c r="AR85">
        <f>6+34/60</f>
        <v>6.5666666666666664</v>
      </c>
      <c r="AS85">
        <v>6.2</v>
      </c>
      <c r="AT85">
        <f>3+44/60</f>
        <v>3.7333333333333334</v>
      </c>
      <c r="AU85">
        <f>1+54/60</f>
        <v>1.9</v>
      </c>
      <c r="AV85">
        <v>0</v>
      </c>
      <c r="AW85">
        <f>23/60</f>
        <v>0.38333333333333336</v>
      </c>
    </row>
    <row r="86" spans="1:49" x14ac:dyDescent="0.35">
      <c r="A86">
        <v>908</v>
      </c>
      <c r="B86">
        <v>8</v>
      </c>
      <c r="C86">
        <v>5</v>
      </c>
      <c r="D86">
        <v>2</v>
      </c>
      <c r="E86" s="1" t="s">
        <v>49</v>
      </c>
      <c r="F86" s="2">
        <v>4</v>
      </c>
      <c r="G86" s="2">
        <f t="shared" si="4"/>
        <v>12</v>
      </c>
      <c r="H86">
        <v>16</v>
      </c>
      <c r="I86">
        <f>120+53+1/6</f>
        <v>173.16666666666666</v>
      </c>
      <c r="J86">
        <f>5+58/60</f>
        <v>5.9666666666666668</v>
      </c>
      <c r="K86">
        <f>21+39/60</f>
        <v>21.65</v>
      </c>
      <c r="L86">
        <v>29</v>
      </c>
      <c r="M86">
        <f t="shared" si="3"/>
        <v>3.625</v>
      </c>
      <c r="N86">
        <v>0.25</v>
      </c>
      <c r="O86">
        <v>0.25</v>
      </c>
      <c r="P86">
        <v>0.25</v>
      </c>
      <c r="Q86">
        <v>0.75</v>
      </c>
      <c r="R86">
        <v>0.75</v>
      </c>
      <c r="S86">
        <v>1.125</v>
      </c>
      <c r="T86">
        <v>0</v>
      </c>
      <c r="U86">
        <v>0</v>
      </c>
      <c r="V86">
        <v>0.25</v>
      </c>
      <c r="W86">
        <f>8/60</f>
        <v>0.13333333333333333</v>
      </c>
      <c r="X86">
        <f>19/60</f>
        <v>0.31666666666666665</v>
      </c>
      <c r="Y86">
        <f>19/60</f>
        <v>0.31666666666666665</v>
      </c>
      <c r="Z86">
        <f>4+53/60</f>
        <v>4.8833333333333329</v>
      </c>
      <c r="AA86">
        <v>10.75</v>
      </c>
      <c r="AB86">
        <f>5+7/60</f>
        <v>5.1166666666666663</v>
      </c>
      <c r="AC86">
        <v>0</v>
      </c>
      <c r="AD86">
        <v>0</v>
      </c>
      <c r="AE86">
        <f>9/60</f>
        <v>0.15</v>
      </c>
      <c r="AF86">
        <v>5.7747834456207958E-3</v>
      </c>
      <c r="AG86">
        <v>1.443695861405199E-2</v>
      </c>
      <c r="AH86">
        <v>1.443695861405199E-2</v>
      </c>
      <c r="AI86">
        <v>0.22521655437921104</v>
      </c>
      <c r="AJ86">
        <v>0.4966313763233885</v>
      </c>
      <c r="AK86">
        <v>0.23676612127045263</v>
      </c>
      <c r="AL86">
        <v>0</v>
      </c>
      <c r="AM86">
        <v>0</v>
      </c>
      <c r="AN86">
        <v>6.7372473532242615E-3</v>
      </c>
      <c r="AO86">
        <f>1+8/60</f>
        <v>1.1333333333333333</v>
      </c>
      <c r="AP86">
        <v>0.5</v>
      </c>
      <c r="AQ86">
        <f>25/60</f>
        <v>0.41666666666666669</v>
      </c>
      <c r="AR86">
        <v>5.3333300000000001</v>
      </c>
      <c r="AS86">
        <v>3.8333330000000001</v>
      </c>
      <c r="AT86">
        <v>2.25</v>
      </c>
      <c r="AU86">
        <v>0.5</v>
      </c>
      <c r="AV86">
        <v>0.33329999999999999</v>
      </c>
      <c r="AW86">
        <v>1</v>
      </c>
    </row>
    <row r="87" spans="1:49" x14ac:dyDescent="0.35">
      <c r="A87">
        <v>1002</v>
      </c>
      <c r="B87">
        <v>2</v>
      </c>
      <c r="C87">
        <v>5</v>
      </c>
      <c r="D87">
        <v>2</v>
      </c>
      <c r="E87" t="s">
        <v>50</v>
      </c>
      <c r="F87">
        <v>9</v>
      </c>
      <c r="G87" s="2">
        <f t="shared" si="4"/>
        <v>4</v>
      </c>
      <c r="H87">
        <v>13</v>
      </c>
      <c r="I87">
        <v>9.3333300000000001</v>
      </c>
      <c r="J87">
        <v>0.66666700000000001</v>
      </c>
      <c r="K87">
        <v>4.6666670000000003</v>
      </c>
      <c r="L87">
        <v>14</v>
      </c>
      <c r="M87">
        <f t="shared" si="3"/>
        <v>7</v>
      </c>
      <c r="N87">
        <v>0</v>
      </c>
      <c r="O87">
        <v>1</v>
      </c>
      <c r="P87">
        <v>0.5</v>
      </c>
      <c r="Q87">
        <v>1</v>
      </c>
      <c r="R87">
        <v>1.5</v>
      </c>
      <c r="S87">
        <v>1.5</v>
      </c>
      <c r="T87">
        <v>0</v>
      </c>
      <c r="U87">
        <v>0.5</v>
      </c>
      <c r="V87">
        <v>1</v>
      </c>
      <c r="W87">
        <v>0</v>
      </c>
      <c r="X87">
        <v>0.5</v>
      </c>
      <c r="Y87">
        <v>0.25</v>
      </c>
      <c r="Z87">
        <v>0.5</v>
      </c>
      <c r="AA87">
        <v>0.75</v>
      </c>
      <c r="AB87">
        <v>2.25</v>
      </c>
      <c r="AC87">
        <v>0</v>
      </c>
      <c r="AD87">
        <f>5/60</f>
        <v>8.3333333333333329E-2</v>
      </c>
      <c r="AE87">
        <f>2/6</f>
        <v>0.33333333333333331</v>
      </c>
      <c r="AF87">
        <v>0</v>
      </c>
      <c r="AG87">
        <v>0.10714285714285947</v>
      </c>
      <c r="AH87">
        <v>5.3571428571429734E-2</v>
      </c>
      <c r="AI87">
        <v>0.10714285714285947</v>
      </c>
      <c r="AJ87">
        <v>0.1607142857142892</v>
      </c>
      <c r="AK87">
        <v>0.48214285714286759</v>
      </c>
      <c r="AL87">
        <v>0</v>
      </c>
      <c r="AM87">
        <v>1.7857142857143245E-2</v>
      </c>
      <c r="AN87">
        <v>7.1428571428572979E-2</v>
      </c>
      <c r="AO87">
        <v>0.5</v>
      </c>
      <c r="AP87">
        <v>1.25</v>
      </c>
      <c r="AQ87">
        <v>1.25</v>
      </c>
      <c r="AR87">
        <v>6.5</v>
      </c>
      <c r="AS87">
        <v>14.333299999999999</v>
      </c>
      <c r="AT87">
        <v>4.3499999999999996</v>
      </c>
      <c r="AU87">
        <v>0</v>
      </c>
      <c r="AV87">
        <v>0</v>
      </c>
      <c r="AW87">
        <f>35/60</f>
        <v>0.58333333333333337</v>
      </c>
    </row>
    <row r="88" spans="1:49" x14ac:dyDescent="0.35">
      <c r="A88">
        <v>1004</v>
      </c>
      <c r="B88">
        <v>4</v>
      </c>
      <c r="C88">
        <v>5</v>
      </c>
      <c r="D88">
        <v>2</v>
      </c>
      <c r="E88" t="s">
        <v>50</v>
      </c>
      <c r="F88">
        <v>4</v>
      </c>
      <c r="G88" s="2">
        <f t="shared" si="4"/>
        <v>8</v>
      </c>
      <c r="H88">
        <v>12</v>
      </c>
      <c r="I88">
        <v>12.666667</v>
      </c>
      <c r="J88">
        <f>1+16/60</f>
        <v>1.2666666666666666</v>
      </c>
      <c r="K88">
        <f>3+1/6</f>
        <v>3.1666666666666665</v>
      </c>
      <c r="L88">
        <v>10</v>
      </c>
      <c r="M88">
        <f t="shared" si="3"/>
        <v>2.5</v>
      </c>
      <c r="N88">
        <v>0.5</v>
      </c>
      <c r="O88">
        <v>0.25</v>
      </c>
      <c r="P88">
        <v>0.25</v>
      </c>
      <c r="Q88">
        <v>0.25</v>
      </c>
      <c r="R88">
        <v>0</v>
      </c>
      <c r="S88">
        <v>0.75</v>
      </c>
      <c r="T88">
        <v>0.5</v>
      </c>
      <c r="U88">
        <v>0</v>
      </c>
      <c r="V88">
        <v>0</v>
      </c>
      <c r="W88">
        <v>0.25</v>
      </c>
      <c r="X88">
        <f>8/60</f>
        <v>0.13333333333333333</v>
      </c>
      <c r="Y88">
        <f>5/60</f>
        <v>8.3333333333333329E-2</v>
      </c>
      <c r="Z88">
        <f>5/60</f>
        <v>8.3333333333333329E-2</v>
      </c>
      <c r="AA88">
        <v>0</v>
      </c>
      <c r="AB88">
        <f>38/60</f>
        <v>0.6333333333333333</v>
      </c>
      <c r="AC88">
        <v>2</v>
      </c>
      <c r="AD88">
        <v>0</v>
      </c>
      <c r="AE88">
        <v>0</v>
      </c>
      <c r="AF88">
        <v>7.8947368421052433E-2</v>
      </c>
      <c r="AG88">
        <v>3.9473684210526216E-2</v>
      </c>
      <c r="AH88">
        <v>2.631578947368414E-2</v>
      </c>
      <c r="AI88">
        <v>2.631578947368414E-2</v>
      </c>
      <c r="AJ88">
        <v>0</v>
      </c>
      <c r="AK88">
        <v>0.19736842105263105</v>
      </c>
      <c r="AL88">
        <v>0.63157894736841946</v>
      </c>
      <c r="AM88">
        <v>0</v>
      </c>
      <c r="AN88">
        <v>0</v>
      </c>
      <c r="AO88">
        <f>55/60</f>
        <v>0.91666666666666663</v>
      </c>
      <c r="AP88">
        <v>0.5</v>
      </c>
      <c r="AQ88">
        <v>1.3</v>
      </c>
      <c r="AR88">
        <v>9.3333300000000001</v>
      </c>
      <c r="AS88">
        <f>6+23/60</f>
        <v>6.3833333333333337</v>
      </c>
      <c r="AT88">
        <v>1.5</v>
      </c>
      <c r="AU88">
        <f>22/60</f>
        <v>0.36666666666666664</v>
      </c>
      <c r="AV88">
        <v>0.33333000000000002</v>
      </c>
      <c r="AW88">
        <f>23/60</f>
        <v>0.38333333333333336</v>
      </c>
    </row>
    <row r="89" spans="1:49" x14ac:dyDescent="0.35">
      <c r="A89">
        <v>1008</v>
      </c>
      <c r="B89">
        <v>8</v>
      </c>
      <c r="C89">
        <v>5</v>
      </c>
      <c r="D89">
        <v>2</v>
      </c>
      <c r="E89" t="s">
        <v>50</v>
      </c>
      <c r="F89">
        <v>2</v>
      </c>
      <c r="G89" s="2">
        <f t="shared" si="4"/>
        <v>55</v>
      </c>
      <c r="H89">
        <v>57</v>
      </c>
      <c r="I89">
        <v>56.5</v>
      </c>
      <c r="J89">
        <f>2+41/60</f>
        <v>2.6833333333333336</v>
      </c>
      <c r="K89">
        <f>7+4/60</f>
        <v>7.0666666666666664</v>
      </c>
      <c r="L89">
        <v>21</v>
      </c>
      <c r="M89">
        <f t="shared" si="3"/>
        <v>2.625</v>
      </c>
      <c r="N89">
        <v>0.875</v>
      </c>
      <c r="O89">
        <v>0</v>
      </c>
      <c r="P89">
        <v>0.25</v>
      </c>
      <c r="Q89">
        <v>0.75</v>
      </c>
      <c r="R89">
        <v>0</v>
      </c>
      <c r="S89">
        <v>0.25</v>
      </c>
      <c r="T89">
        <v>0.5</v>
      </c>
      <c r="U89">
        <v>0</v>
      </c>
      <c r="V89">
        <v>0</v>
      </c>
      <c r="W89">
        <f>4+23/60</f>
        <v>4.3833333333333337</v>
      </c>
      <c r="X89">
        <v>0</v>
      </c>
      <c r="Y89">
        <v>0.25</v>
      </c>
      <c r="Z89">
        <f>1+41/60</f>
        <v>1.6833333333333333</v>
      </c>
      <c r="AA89">
        <v>0</v>
      </c>
      <c r="AB89">
        <f>23/60</f>
        <v>0.38333333333333336</v>
      </c>
      <c r="AC89">
        <f>23/60</f>
        <v>0.38333333333333336</v>
      </c>
      <c r="AD89">
        <v>0</v>
      </c>
      <c r="AE89">
        <v>0</v>
      </c>
      <c r="AF89">
        <v>0.61946902654867253</v>
      </c>
      <c r="AG89">
        <v>0</v>
      </c>
      <c r="AH89">
        <v>3.5398230088495568E-2</v>
      </c>
      <c r="AI89">
        <v>0.23893805309734509</v>
      </c>
      <c r="AJ89">
        <v>0</v>
      </c>
      <c r="AK89">
        <v>5.3097345132743355E-2</v>
      </c>
      <c r="AL89">
        <v>5.3097345132743355E-2</v>
      </c>
      <c r="AM89">
        <v>0</v>
      </c>
      <c r="AN89">
        <v>0</v>
      </c>
      <c r="AO89">
        <v>1.75</v>
      </c>
      <c r="AP89">
        <f>3+1/6</f>
        <v>3.1666666666666665</v>
      </c>
      <c r="AQ89">
        <f>3+38/60</f>
        <v>3.6333333333333333</v>
      </c>
      <c r="AR89">
        <f>5+46/60</f>
        <v>5.7666666666666666</v>
      </c>
      <c r="AS89">
        <v>12</v>
      </c>
      <c r="AT89">
        <v>2</v>
      </c>
      <c r="AU89">
        <v>0.5</v>
      </c>
      <c r="AV89">
        <v>0.5</v>
      </c>
      <c r="AW89">
        <v>1</v>
      </c>
    </row>
    <row r="90" spans="1:49" x14ac:dyDescent="0.35">
      <c r="A90">
        <v>902</v>
      </c>
      <c r="B90">
        <v>2</v>
      </c>
      <c r="C90">
        <v>5</v>
      </c>
      <c r="D90">
        <v>3</v>
      </c>
      <c r="E90" s="1" t="s">
        <v>49</v>
      </c>
      <c r="F90" s="2">
        <v>3</v>
      </c>
      <c r="G90" s="2">
        <f t="shared" si="4"/>
        <v>8</v>
      </c>
      <c r="H90">
        <v>11</v>
      </c>
      <c r="I90">
        <f>13+5/6</f>
        <v>13.833333333333334</v>
      </c>
      <c r="J90">
        <f>55/60</f>
        <v>0.91666666666666663</v>
      </c>
      <c r="K90">
        <f>6+55/60</f>
        <v>6.916666666666667</v>
      </c>
      <c r="L90">
        <v>15</v>
      </c>
      <c r="M90">
        <f t="shared" si="3"/>
        <v>7.5</v>
      </c>
      <c r="N90">
        <v>0</v>
      </c>
      <c r="O90">
        <v>0</v>
      </c>
      <c r="P90">
        <v>1.5</v>
      </c>
      <c r="Q90">
        <v>2</v>
      </c>
      <c r="R90">
        <v>2.5</v>
      </c>
      <c r="S90">
        <v>0.5</v>
      </c>
      <c r="T90">
        <v>0.5</v>
      </c>
      <c r="U90">
        <v>0</v>
      </c>
      <c r="V90">
        <v>0.5</v>
      </c>
      <c r="W90">
        <v>0</v>
      </c>
      <c r="X90">
        <v>0</v>
      </c>
      <c r="Y90">
        <v>2</v>
      </c>
      <c r="Z90">
        <v>2</v>
      </c>
      <c r="AA90">
        <v>2.25</v>
      </c>
      <c r="AB90">
        <v>0.33329999999999999</v>
      </c>
      <c r="AC90">
        <v>0.5</v>
      </c>
      <c r="AD90">
        <v>0</v>
      </c>
      <c r="AE90">
        <f>5/60</f>
        <v>8.3333333333333329E-2</v>
      </c>
      <c r="AF90">
        <v>0</v>
      </c>
      <c r="AG90">
        <v>0</v>
      </c>
      <c r="AH90">
        <v>0.28915662650602425</v>
      </c>
      <c r="AI90">
        <v>0.28915662650602425</v>
      </c>
      <c r="AJ90">
        <v>0.32530120481927727</v>
      </c>
      <c r="AK90">
        <v>4.8192771084337373E-2</v>
      </c>
      <c r="AL90">
        <v>7.2289156626506063E-2</v>
      </c>
      <c r="AM90">
        <v>0</v>
      </c>
      <c r="AN90">
        <v>1.2048192771084343E-2</v>
      </c>
      <c r="AO90">
        <v>0.5</v>
      </c>
      <c r="AP90">
        <v>0.33329999999999999</v>
      </c>
      <c r="AQ90">
        <v>0</v>
      </c>
      <c r="AR90">
        <v>0.5</v>
      </c>
      <c r="AS90">
        <v>0</v>
      </c>
      <c r="AT90">
        <v>0.83333000000000002</v>
      </c>
      <c r="AU90">
        <v>1.3333299999999999</v>
      </c>
      <c r="AV90">
        <v>1.25</v>
      </c>
      <c r="AW90">
        <v>0.33333000000000002</v>
      </c>
    </row>
    <row r="91" spans="1:49" x14ac:dyDescent="0.35">
      <c r="A91">
        <v>904</v>
      </c>
      <c r="B91">
        <v>4</v>
      </c>
      <c r="C91">
        <v>5</v>
      </c>
      <c r="D91">
        <v>3</v>
      </c>
      <c r="E91" s="1" t="s">
        <v>49</v>
      </c>
      <c r="F91" s="2">
        <v>4</v>
      </c>
      <c r="G91" s="2">
        <f t="shared" si="4"/>
        <v>5</v>
      </c>
      <c r="H91">
        <v>9</v>
      </c>
      <c r="I91">
        <f>41+1/6</f>
        <v>41.166666666666664</v>
      </c>
      <c r="J91">
        <f>2+1/6</f>
        <v>2.1666666666666665</v>
      </c>
      <c r="K91">
        <f>10+17/60</f>
        <v>10.283333333333333</v>
      </c>
      <c r="L91">
        <v>19</v>
      </c>
      <c r="M91">
        <f t="shared" si="3"/>
        <v>4.75</v>
      </c>
      <c r="N91">
        <v>0</v>
      </c>
      <c r="O91">
        <v>0</v>
      </c>
      <c r="P91">
        <v>0.75</v>
      </c>
      <c r="Q91">
        <v>1.25</v>
      </c>
      <c r="R91">
        <v>1.75</v>
      </c>
      <c r="S91">
        <v>0.5</v>
      </c>
      <c r="T91">
        <v>0.25</v>
      </c>
      <c r="U91">
        <v>0</v>
      </c>
      <c r="V91">
        <v>0.25</v>
      </c>
      <c r="W91">
        <v>0</v>
      </c>
      <c r="X91">
        <v>0</v>
      </c>
      <c r="Y91">
        <f>1+7/60</f>
        <v>1.1166666666666667</v>
      </c>
      <c r="Z91">
        <f>6+7/60</f>
        <v>6.1166666666666663</v>
      </c>
      <c r="AA91">
        <v>2.25</v>
      </c>
      <c r="AB91">
        <v>0.5</v>
      </c>
      <c r="AC91">
        <f>8/60</f>
        <v>0.13333333333333333</v>
      </c>
      <c r="AD91">
        <v>0</v>
      </c>
      <c r="AE91">
        <f>1/6</f>
        <v>0.16666666666666666</v>
      </c>
      <c r="AF91">
        <v>0</v>
      </c>
      <c r="AG91">
        <v>0</v>
      </c>
      <c r="AH91">
        <v>0.10931174089068829</v>
      </c>
      <c r="AI91">
        <v>0.59514170040485848</v>
      </c>
      <c r="AJ91">
        <v>0.21862348178137658</v>
      </c>
      <c r="AK91">
        <v>4.8582995951417025E-2</v>
      </c>
      <c r="AL91">
        <v>1.2145748987854256E-2</v>
      </c>
      <c r="AM91">
        <v>0</v>
      </c>
      <c r="AN91">
        <v>1.6194331983805675E-2</v>
      </c>
      <c r="AO91">
        <v>0</v>
      </c>
      <c r="AP91">
        <v>0.5</v>
      </c>
      <c r="AQ91">
        <v>0.5</v>
      </c>
      <c r="AR91">
        <v>0.5</v>
      </c>
      <c r="AS91">
        <v>0.5</v>
      </c>
      <c r="AT91">
        <v>1.5</v>
      </c>
      <c r="AU91">
        <v>0</v>
      </c>
      <c r="AV91">
        <f>1/6</f>
        <v>0.16666666666666666</v>
      </c>
      <c r="AW91">
        <v>0.33333000000000002</v>
      </c>
    </row>
    <row r="92" spans="1:49" x14ac:dyDescent="0.35">
      <c r="A92">
        <v>908</v>
      </c>
      <c r="B92">
        <v>8</v>
      </c>
      <c r="C92">
        <v>5</v>
      </c>
      <c r="D92">
        <v>3</v>
      </c>
      <c r="E92" s="1" t="s">
        <v>49</v>
      </c>
      <c r="F92" s="2">
        <v>2</v>
      </c>
      <c r="G92" s="2">
        <f t="shared" si="4"/>
        <v>21</v>
      </c>
      <c r="H92">
        <f>35-12</f>
        <v>23</v>
      </c>
      <c r="I92">
        <v>130.33330000000001</v>
      </c>
      <c r="J92">
        <f>3+43/60</f>
        <v>3.7166666666666668</v>
      </c>
      <c r="K92">
        <f>16+17/60</f>
        <v>16.283333333333335</v>
      </c>
      <c r="L92">
        <v>35</v>
      </c>
      <c r="M92">
        <f t="shared" si="3"/>
        <v>4.375</v>
      </c>
      <c r="N92">
        <v>0.25</v>
      </c>
      <c r="O92">
        <v>0.125</v>
      </c>
      <c r="P92">
        <v>0.5</v>
      </c>
      <c r="Q92">
        <v>0.75</v>
      </c>
      <c r="R92">
        <v>1.125</v>
      </c>
      <c r="S92">
        <v>0.5</v>
      </c>
      <c r="T92">
        <v>0.5</v>
      </c>
      <c r="U92">
        <v>0.25</v>
      </c>
      <c r="V92">
        <v>0.32500000000000001</v>
      </c>
      <c r="W92">
        <f>14/60</f>
        <v>0.23333333333333334</v>
      </c>
      <c r="X92">
        <f>4/60</f>
        <v>6.6666666666666666E-2</v>
      </c>
      <c r="Y92">
        <f>39/60</f>
        <v>0.65</v>
      </c>
      <c r="Z92">
        <v>7</v>
      </c>
      <c r="AA92">
        <f>7+11/60</f>
        <v>7.1833333333333336</v>
      </c>
      <c r="AB92">
        <v>0.75</v>
      </c>
      <c r="AC92">
        <f>11/60</f>
        <v>0.18333333333333332</v>
      </c>
      <c r="AD92">
        <f>5/60</f>
        <v>8.3333333333333329E-2</v>
      </c>
      <c r="AE92">
        <f>9/60</f>
        <v>0.15</v>
      </c>
      <c r="AF92">
        <v>1.4066496163682881E-2</v>
      </c>
      <c r="AG92">
        <v>3.8363171355498761E-3</v>
      </c>
      <c r="AH92">
        <v>3.9641943734015389E-2</v>
      </c>
      <c r="AI92">
        <v>0.42966751918158613</v>
      </c>
      <c r="AJ92">
        <v>0.44117647058823578</v>
      </c>
      <c r="AK92">
        <v>4.6035805626598515E-2</v>
      </c>
      <c r="AL92">
        <v>1.1508951406649629E-2</v>
      </c>
      <c r="AM92">
        <v>5.1150895140665009E-3</v>
      </c>
      <c r="AN92">
        <v>8.9514066496163766E-3</v>
      </c>
      <c r="AO92">
        <f>55/60</f>
        <v>0.91666666666666663</v>
      </c>
      <c r="AP92">
        <v>0.5</v>
      </c>
      <c r="AQ92">
        <v>0.33333000000000002</v>
      </c>
      <c r="AR92">
        <v>1</v>
      </c>
      <c r="AS92">
        <v>0.55000000000000004</v>
      </c>
      <c r="AT92">
        <f>1+1/6</f>
        <v>1.1666666666666667</v>
      </c>
      <c r="AU92">
        <f>47/60</f>
        <v>0.78333333333333333</v>
      </c>
      <c r="AV92">
        <v>0.33333000000000002</v>
      </c>
      <c r="AW92">
        <v>0.5</v>
      </c>
    </row>
    <row r="93" spans="1:49" x14ac:dyDescent="0.35">
      <c r="A93">
        <v>1002</v>
      </c>
      <c r="B93">
        <v>2</v>
      </c>
      <c r="C93">
        <v>5</v>
      </c>
      <c r="D93">
        <v>3</v>
      </c>
      <c r="E93" t="s">
        <v>50</v>
      </c>
      <c r="F93">
        <v>0</v>
      </c>
      <c r="G93" s="2">
        <f t="shared" si="4"/>
        <v>9</v>
      </c>
      <c r="H93">
        <v>9</v>
      </c>
      <c r="I93">
        <v>12.666667</v>
      </c>
      <c r="J93">
        <f>42/60</f>
        <v>0.7</v>
      </c>
      <c r="K93">
        <v>6.3333000000000004</v>
      </c>
      <c r="L93">
        <v>18</v>
      </c>
      <c r="M93">
        <f t="shared" si="3"/>
        <v>9</v>
      </c>
      <c r="N93">
        <v>1</v>
      </c>
      <c r="O93">
        <v>0.5</v>
      </c>
      <c r="P93">
        <v>1</v>
      </c>
      <c r="Q93">
        <v>1</v>
      </c>
      <c r="R93">
        <v>1.5</v>
      </c>
      <c r="S93">
        <v>1.5</v>
      </c>
      <c r="T93">
        <v>1.5</v>
      </c>
      <c r="U93">
        <v>1</v>
      </c>
      <c r="V93">
        <v>0.5</v>
      </c>
      <c r="W93">
        <f>55/60</f>
        <v>0.91666666666666663</v>
      </c>
      <c r="X93">
        <v>0.25</v>
      </c>
      <c r="Y93">
        <v>0.33329999999999999</v>
      </c>
      <c r="Z93">
        <v>0.5</v>
      </c>
      <c r="AA93">
        <f>5/6</f>
        <v>0.83333333333333337</v>
      </c>
      <c r="AB93">
        <v>1.75</v>
      </c>
      <c r="AC93">
        <f>1+1/6</f>
        <v>1.1666666666666667</v>
      </c>
      <c r="AD93">
        <v>0.33333000000000002</v>
      </c>
      <c r="AE93">
        <v>0.25</v>
      </c>
      <c r="AF93">
        <v>0.14473684210526366</v>
      </c>
      <c r="AG93">
        <v>3.9473684210526452E-2</v>
      </c>
      <c r="AH93">
        <v>5.2631578947368599E-2</v>
      </c>
      <c r="AI93">
        <v>7.8947368421052905E-2</v>
      </c>
      <c r="AJ93">
        <v>0.13157894736842152</v>
      </c>
      <c r="AK93">
        <v>0.27631578947368518</v>
      </c>
      <c r="AL93">
        <v>0.1842105263157901</v>
      </c>
      <c r="AM93">
        <v>5.2631578947368599E-2</v>
      </c>
      <c r="AN93">
        <v>3.9473684210526452E-2</v>
      </c>
      <c r="AO93">
        <v>0</v>
      </c>
      <c r="AP93">
        <v>0</v>
      </c>
      <c r="AQ93">
        <v>0</v>
      </c>
      <c r="AR93">
        <v>3</v>
      </c>
      <c r="AS93">
        <f>2+8/60</f>
        <v>2.1333333333333333</v>
      </c>
      <c r="AT93">
        <f>2+23/60</f>
        <v>2.3833333333333333</v>
      </c>
      <c r="AU93">
        <v>0</v>
      </c>
      <c r="AV93">
        <v>0</v>
      </c>
      <c r="AW93">
        <v>0</v>
      </c>
    </row>
    <row r="94" spans="1:49" x14ac:dyDescent="0.35">
      <c r="A94">
        <v>1004</v>
      </c>
      <c r="B94">
        <v>4</v>
      </c>
      <c r="C94">
        <v>5</v>
      </c>
      <c r="D94">
        <v>3</v>
      </c>
      <c r="E94" t="s">
        <v>50</v>
      </c>
      <c r="F94">
        <v>7.75</v>
      </c>
      <c r="G94" s="2">
        <f t="shared" si="4"/>
        <v>9.25</v>
      </c>
      <c r="H94">
        <v>17</v>
      </c>
      <c r="I94">
        <v>29.666667</v>
      </c>
      <c r="J94">
        <f>1+25/60</f>
        <v>1.4166666666666667</v>
      </c>
      <c r="K94">
        <f>7+25/60</f>
        <v>7.416666666666667</v>
      </c>
      <c r="L94">
        <v>21</v>
      </c>
      <c r="M94">
        <f t="shared" si="3"/>
        <v>5.25</v>
      </c>
      <c r="N94">
        <v>0.25</v>
      </c>
      <c r="O94">
        <v>0.5</v>
      </c>
      <c r="P94">
        <v>1</v>
      </c>
      <c r="Q94">
        <v>0.75</v>
      </c>
      <c r="R94">
        <v>1.25</v>
      </c>
      <c r="S94">
        <v>1.25</v>
      </c>
      <c r="T94">
        <v>0</v>
      </c>
      <c r="U94">
        <v>0</v>
      </c>
      <c r="V94">
        <v>0.25</v>
      </c>
      <c r="W94">
        <f>8/60</f>
        <v>0.13333333333333333</v>
      </c>
      <c r="X94">
        <v>0.25</v>
      </c>
      <c r="Y94">
        <v>0.75</v>
      </c>
      <c r="Z94">
        <f>38/60</f>
        <v>0.6333333333333333</v>
      </c>
      <c r="AA94">
        <f>3+58/60</f>
        <v>3.9666666666666668</v>
      </c>
      <c r="AB94">
        <f>4/60</f>
        <v>6.6666666666666666E-2</v>
      </c>
      <c r="AC94">
        <v>0</v>
      </c>
      <c r="AD94">
        <v>0</v>
      </c>
      <c r="AE94">
        <f>8/60</f>
        <v>0.13333333333333333</v>
      </c>
      <c r="AF94">
        <v>1.6853932584269642E-2</v>
      </c>
      <c r="AG94">
        <v>3.3707865168539283E-2</v>
      </c>
      <c r="AH94">
        <v>0.10112359550561785</v>
      </c>
      <c r="AI94">
        <v>8.4269662921348201E-2</v>
      </c>
      <c r="AJ94">
        <v>0.53370786516853863</v>
      </c>
      <c r="AK94">
        <v>9.1011235955056058E-3</v>
      </c>
      <c r="AL94">
        <v>0</v>
      </c>
      <c r="AM94">
        <v>0</v>
      </c>
      <c r="AN94">
        <v>1.6853932584269642E-2</v>
      </c>
      <c r="AO94">
        <v>0.5</v>
      </c>
      <c r="AP94">
        <v>0</v>
      </c>
      <c r="AQ94">
        <v>1.5</v>
      </c>
      <c r="AR94">
        <f>52/60</f>
        <v>0.8666666666666667</v>
      </c>
      <c r="AS94">
        <v>0.5</v>
      </c>
      <c r="AT94">
        <v>0.83333000000000002</v>
      </c>
      <c r="AU94">
        <v>1.5</v>
      </c>
      <c r="AV94">
        <v>4.25</v>
      </c>
      <c r="AW94">
        <v>0</v>
      </c>
    </row>
    <row r="95" spans="1:49" x14ac:dyDescent="0.35">
      <c r="A95">
        <v>1008</v>
      </c>
      <c r="B95">
        <v>8</v>
      </c>
      <c r="C95">
        <v>5</v>
      </c>
      <c r="D95">
        <v>3</v>
      </c>
      <c r="E95" t="s">
        <v>50</v>
      </c>
      <c r="F95">
        <v>1.5</v>
      </c>
      <c r="G95" s="2">
        <f t="shared" si="4"/>
        <v>19.5</v>
      </c>
      <c r="H95">
        <v>21</v>
      </c>
      <c r="I95">
        <v>66</v>
      </c>
      <c r="J95">
        <f>2+8/60</f>
        <v>2.1333333333333333</v>
      </c>
      <c r="K95">
        <v>8.25</v>
      </c>
      <c r="L95">
        <v>31</v>
      </c>
      <c r="M95">
        <f t="shared" si="3"/>
        <v>3.875</v>
      </c>
      <c r="N95">
        <v>0.32500000000000001</v>
      </c>
      <c r="O95">
        <v>0.5</v>
      </c>
      <c r="P95">
        <v>0.625</v>
      </c>
      <c r="Q95">
        <v>0.75</v>
      </c>
      <c r="R95">
        <v>0.75</v>
      </c>
      <c r="S95">
        <v>0.625</v>
      </c>
      <c r="T95">
        <v>0.125</v>
      </c>
      <c r="U95">
        <v>0</v>
      </c>
      <c r="V95">
        <v>0.125</v>
      </c>
      <c r="W95">
        <f>9/60</f>
        <v>0.15</v>
      </c>
      <c r="X95">
        <v>0.33333000000000002</v>
      </c>
      <c r="Y95">
        <f>33/60</f>
        <v>0.55000000000000004</v>
      </c>
      <c r="Z95">
        <f>4+56/60</f>
        <v>4.9333333333333336</v>
      </c>
      <c r="AA95">
        <f>1+41/60</f>
        <v>1.6833333333333333</v>
      </c>
      <c r="AB95">
        <f>29/60</f>
        <v>0.48333333333333334</v>
      </c>
      <c r="AC95">
        <f>4/60</f>
        <v>6.6666666666666666E-2</v>
      </c>
      <c r="AD95">
        <v>0</v>
      </c>
      <c r="AE95">
        <f>4/60</f>
        <v>6.6666666666666666E-2</v>
      </c>
      <c r="AF95">
        <v>1.7676767676767621E-2</v>
      </c>
      <c r="AG95">
        <v>4.0404040404040276E-2</v>
      </c>
      <c r="AH95">
        <v>6.5656565656565441E-2</v>
      </c>
      <c r="AI95">
        <v>0.59848484848484662</v>
      </c>
      <c r="AJ95">
        <v>0.20454545454545389</v>
      </c>
      <c r="AK95">
        <v>5.8080808080807907E-2</v>
      </c>
      <c r="AL95">
        <v>7.5757575757575525E-3</v>
      </c>
      <c r="AM95">
        <v>0</v>
      </c>
      <c r="AN95">
        <v>7.5757575757575525E-3</v>
      </c>
      <c r="AO95">
        <v>0.5</v>
      </c>
      <c r="AP95">
        <v>0.5</v>
      </c>
      <c r="AQ95">
        <v>0.33333000000000002</v>
      </c>
      <c r="AR95">
        <v>0.33333000000000002</v>
      </c>
      <c r="AS95">
        <v>0</v>
      </c>
      <c r="AT95">
        <v>0.83333000000000002</v>
      </c>
      <c r="AU95">
        <v>4</v>
      </c>
      <c r="AV95">
        <v>0</v>
      </c>
      <c r="AW95">
        <v>0</v>
      </c>
    </row>
    <row r="96" spans="1:49" x14ac:dyDescent="0.35">
      <c r="A96">
        <v>902</v>
      </c>
      <c r="B96">
        <v>2</v>
      </c>
      <c r="C96">
        <v>5</v>
      </c>
      <c r="D96">
        <v>4</v>
      </c>
      <c r="E96" s="1" t="s">
        <v>49</v>
      </c>
      <c r="F96" s="2">
        <v>0</v>
      </c>
      <c r="G96" s="2">
        <f t="shared" si="4"/>
        <v>1</v>
      </c>
      <c r="H96">
        <v>1</v>
      </c>
      <c r="I96">
        <v>11.66667</v>
      </c>
      <c r="J96">
        <f>44/60</f>
        <v>0.73333333333333328</v>
      </c>
      <c r="K96">
        <f>5+5/6</f>
        <v>5.833333333333333</v>
      </c>
      <c r="L96">
        <v>16</v>
      </c>
      <c r="M96">
        <f t="shared" si="3"/>
        <v>8</v>
      </c>
      <c r="N96">
        <v>0</v>
      </c>
      <c r="O96">
        <v>0</v>
      </c>
      <c r="P96">
        <v>0.5</v>
      </c>
      <c r="Q96">
        <v>2.5</v>
      </c>
      <c r="R96">
        <v>0</v>
      </c>
      <c r="S96">
        <v>2</v>
      </c>
      <c r="T96">
        <v>1.5</v>
      </c>
      <c r="U96">
        <v>0</v>
      </c>
      <c r="V96">
        <v>1.5</v>
      </c>
      <c r="W96">
        <v>0</v>
      </c>
      <c r="X96">
        <v>0</v>
      </c>
      <c r="Y96">
        <v>1</v>
      </c>
      <c r="Z96">
        <f>1+5/60</f>
        <v>1.0833333333333333</v>
      </c>
      <c r="AA96">
        <v>0</v>
      </c>
      <c r="AB96">
        <v>1.75</v>
      </c>
      <c r="AC96">
        <v>1</v>
      </c>
      <c r="AD96">
        <v>0</v>
      </c>
      <c r="AE96">
        <v>0</v>
      </c>
      <c r="AF96">
        <v>0</v>
      </c>
      <c r="AG96">
        <v>0</v>
      </c>
      <c r="AH96">
        <v>0.1714285714285729</v>
      </c>
      <c r="AI96">
        <v>0.18571428571428727</v>
      </c>
      <c r="AJ96">
        <v>0</v>
      </c>
      <c r="AK96">
        <v>0.3000000000000026</v>
      </c>
      <c r="AL96">
        <v>0.1714285714285729</v>
      </c>
      <c r="AM96">
        <v>0</v>
      </c>
      <c r="AN96">
        <v>0.1714285714285729</v>
      </c>
      <c r="AO96">
        <v>0.5</v>
      </c>
      <c r="AP96">
        <v>0.5</v>
      </c>
      <c r="AQ96">
        <v>0.75</v>
      </c>
      <c r="AR96">
        <v>0.83333299999999999</v>
      </c>
      <c r="AS96">
        <f>3+1/6</f>
        <v>3.1666666666666665</v>
      </c>
      <c r="AT96">
        <f>1+16/60</f>
        <v>1.2666666666666666</v>
      </c>
      <c r="AU96">
        <v>0</v>
      </c>
      <c r="AV96">
        <v>0</v>
      </c>
      <c r="AW96">
        <v>0.5</v>
      </c>
    </row>
    <row r="97" spans="1:49" x14ac:dyDescent="0.35">
      <c r="A97">
        <v>904</v>
      </c>
      <c r="B97">
        <v>4</v>
      </c>
      <c r="C97">
        <v>5</v>
      </c>
      <c r="D97">
        <v>4</v>
      </c>
      <c r="E97" s="1" t="s">
        <v>49</v>
      </c>
      <c r="F97" s="2">
        <v>2</v>
      </c>
      <c r="G97" s="2">
        <f t="shared" si="4"/>
        <v>10</v>
      </c>
      <c r="H97">
        <v>12</v>
      </c>
      <c r="I97">
        <f>120+51</f>
        <v>171</v>
      </c>
      <c r="J97">
        <f>3+53/60</f>
        <v>3.8833333333333333</v>
      </c>
      <c r="K97">
        <v>42.75</v>
      </c>
      <c r="L97">
        <v>45</v>
      </c>
      <c r="M97">
        <f t="shared" si="3"/>
        <v>11.25</v>
      </c>
      <c r="N97">
        <v>0</v>
      </c>
      <c r="O97">
        <v>0</v>
      </c>
      <c r="P97">
        <v>1.5</v>
      </c>
      <c r="Q97">
        <v>2</v>
      </c>
      <c r="R97">
        <v>2.25</v>
      </c>
      <c r="S97">
        <v>2.25</v>
      </c>
      <c r="T97">
        <v>2.25</v>
      </c>
      <c r="U97">
        <v>0</v>
      </c>
      <c r="V97">
        <v>0.75</v>
      </c>
      <c r="W97">
        <v>0</v>
      </c>
      <c r="X97">
        <v>0</v>
      </c>
      <c r="Y97">
        <v>2.6666669999999999</v>
      </c>
      <c r="Z97">
        <f>13+8/60</f>
        <v>13.133333333333333</v>
      </c>
      <c r="AA97">
        <f>13+57/60</f>
        <v>13.95</v>
      </c>
      <c r="AB97">
        <f>8+25/60</f>
        <v>8.4166666666666661</v>
      </c>
      <c r="AC97">
        <f>4+18/60</f>
        <v>4.3</v>
      </c>
      <c r="AD97">
        <v>0</v>
      </c>
      <c r="AE97">
        <v>0</v>
      </c>
      <c r="AF97">
        <v>0</v>
      </c>
      <c r="AG97">
        <v>6.2378167641325477E-2</v>
      </c>
      <c r="AH97">
        <v>0.30701754385964886</v>
      </c>
      <c r="AI97">
        <v>0.32651072124756303</v>
      </c>
      <c r="AJ97">
        <v>0.19688109161793355</v>
      </c>
      <c r="AK97">
        <v>0.10038986354775821</v>
      </c>
      <c r="AL97">
        <v>0</v>
      </c>
      <c r="AM97">
        <v>6.8226120857699741E-3</v>
      </c>
      <c r="AO97">
        <v>0.5</v>
      </c>
      <c r="AP97">
        <v>0</v>
      </c>
      <c r="AQ97">
        <v>0</v>
      </c>
      <c r="AR97">
        <v>0</v>
      </c>
      <c r="AS97">
        <v>0.66666999999999998</v>
      </c>
      <c r="AT97">
        <v>1</v>
      </c>
      <c r="AU97">
        <v>0</v>
      </c>
      <c r="AV97">
        <v>1</v>
      </c>
      <c r="AW97">
        <f>1/6</f>
        <v>0.16666666666666666</v>
      </c>
    </row>
    <row r="98" spans="1:49" x14ac:dyDescent="0.35">
      <c r="A98">
        <v>908</v>
      </c>
      <c r="B98">
        <v>8</v>
      </c>
      <c r="C98">
        <v>5</v>
      </c>
      <c r="D98">
        <v>4</v>
      </c>
      <c r="E98" s="1" t="s">
        <v>49</v>
      </c>
      <c r="F98" s="2">
        <v>10</v>
      </c>
      <c r="G98" s="2">
        <f t="shared" si="4"/>
        <v>8</v>
      </c>
      <c r="H98">
        <v>18</v>
      </c>
      <c r="I98">
        <f>180+27+4/6</f>
        <v>207.66666666666666</v>
      </c>
      <c r="J98">
        <f>5+28/60</f>
        <v>5.4666666666666668</v>
      </c>
      <c r="K98">
        <f>25+57/60</f>
        <v>25.95</v>
      </c>
      <c r="L98">
        <v>38</v>
      </c>
      <c r="M98">
        <f t="shared" ref="M98:M129" si="5">L98/B98</f>
        <v>4.75</v>
      </c>
      <c r="N98">
        <v>0.25</v>
      </c>
      <c r="O98">
        <v>0.32500000000000001</v>
      </c>
      <c r="P98">
        <v>0.5</v>
      </c>
      <c r="Q98">
        <v>1.25</v>
      </c>
      <c r="R98">
        <v>1.125</v>
      </c>
      <c r="S98">
        <v>0.75</v>
      </c>
      <c r="T98">
        <v>0.25</v>
      </c>
      <c r="U98">
        <v>0.125</v>
      </c>
      <c r="V98">
        <v>0.125</v>
      </c>
      <c r="W98">
        <f>26/60</f>
        <v>0.43333333333333335</v>
      </c>
      <c r="X98">
        <f>1+11/60</f>
        <v>1.1833333333333333</v>
      </c>
      <c r="Y98">
        <f>1+49/60</f>
        <v>1.8166666666666667</v>
      </c>
      <c r="Z98">
        <f>7+12/60</f>
        <v>7.2</v>
      </c>
      <c r="AA98">
        <v>13.5</v>
      </c>
      <c r="AB98">
        <v>1.5</v>
      </c>
      <c r="AC98">
        <f>8/60</f>
        <v>0.13333333333333333</v>
      </c>
      <c r="AD98">
        <f>4/60</f>
        <v>6.6666666666666666E-2</v>
      </c>
      <c r="AE98">
        <f>8/60</f>
        <v>0.13333333333333333</v>
      </c>
      <c r="AF98">
        <v>1.685393258426969E-2</v>
      </c>
      <c r="AG98">
        <v>4.5746388443017726E-2</v>
      </c>
      <c r="AH98">
        <v>6.9823434991974437E-2</v>
      </c>
      <c r="AI98">
        <v>0.27768860353130059</v>
      </c>
      <c r="AJ98">
        <v>0.52006420545746468</v>
      </c>
      <c r="AK98">
        <v>5.7784911717496078E-2</v>
      </c>
      <c r="AL98">
        <v>4.8154093097913398E-3</v>
      </c>
      <c r="AM98">
        <v>2.4077046548956699E-3</v>
      </c>
      <c r="AN98">
        <v>4.8154093097913398E-3</v>
      </c>
      <c r="AO98">
        <v>3.3332999999999999</v>
      </c>
      <c r="AP98">
        <v>0.66669999999999996</v>
      </c>
      <c r="AQ98">
        <v>0</v>
      </c>
      <c r="AR98">
        <f>1+41/60</f>
        <v>1.6833333333333333</v>
      </c>
      <c r="AS98">
        <v>1.6667000000000001</v>
      </c>
      <c r="AT98">
        <v>1.6</v>
      </c>
      <c r="AU98">
        <v>1</v>
      </c>
      <c r="AV98">
        <f>37/60</f>
        <v>0.6166666666666667</v>
      </c>
      <c r="AW98">
        <v>0</v>
      </c>
    </row>
    <row r="99" spans="1:49" x14ac:dyDescent="0.35">
      <c r="A99">
        <v>1002</v>
      </c>
      <c r="B99">
        <v>2</v>
      </c>
      <c r="C99">
        <v>5</v>
      </c>
      <c r="D99">
        <v>4</v>
      </c>
      <c r="E99" t="s">
        <v>50</v>
      </c>
      <c r="F99">
        <v>8</v>
      </c>
      <c r="G99" s="2">
        <f t="shared" si="4"/>
        <v>6</v>
      </c>
      <c r="H99">
        <v>14</v>
      </c>
      <c r="I99">
        <v>24</v>
      </c>
      <c r="J99">
        <f>2+24/60</f>
        <v>2.4</v>
      </c>
      <c r="K99">
        <v>12</v>
      </c>
      <c r="L99">
        <v>10</v>
      </c>
      <c r="M99">
        <f t="shared" si="5"/>
        <v>5</v>
      </c>
      <c r="N99">
        <v>0</v>
      </c>
      <c r="O99">
        <v>0</v>
      </c>
      <c r="P99">
        <v>0</v>
      </c>
      <c r="Q99">
        <v>1</v>
      </c>
      <c r="R99">
        <v>2</v>
      </c>
      <c r="S99">
        <v>2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3</v>
      </c>
      <c r="AA99">
        <v>4.25</v>
      </c>
      <c r="AB99">
        <v>4.75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0.24999999999999953</v>
      </c>
      <c r="AJ99">
        <v>0.35416666666666602</v>
      </c>
      <c r="AK99">
        <v>0.39583333333333259</v>
      </c>
      <c r="AL99">
        <v>0</v>
      </c>
      <c r="AM99">
        <v>0</v>
      </c>
      <c r="AN99">
        <v>0</v>
      </c>
      <c r="AO99">
        <v>5</v>
      </c>
      <c r="AP99">
        <v>0</v>
      </c>
      <c r="AQ99">
        <v>1</v>
      </c>
      <c r="AR99">
        <v>2.25</v>
      </c>
      <c r="AS99">
        <v>0</v>
      </c>
      <c r="AT99">
        <v>1.5</v>
      </c>
      <c r="AU99">
        <v>0.75</v>
      </c>
      <c r="AV99">
        <v>0</v>
      </c>
      <c r="AW99">
        <v>0</v>
      </c>
    </row>
    <row r="100" spans="1:49" x14ac:dyDescent="0.35">
      <c r="A100">
        <v>1004</v>
      </c>
      <c r="B100">
        <v>4</v>
      </c>
      <c r="C100">
        <v>5</v>
      </c>
      <c r="D100">
        <v>4</v>
      </c>
      <c r="E100" t="s">
        <v>50</v>
      </c>
      <c r="F100">
        <v>1</v>
      </c>
      <c r="G100" s="2">
        <f t="shared" si="4"/>
        <v>4</v>
      </c>
      <c r="H100">
        <v>5</v>
      </c>
      <c r="I100">
        <v>6</v>
      </c>
      <c r="J100">
        <v>0.75</v>
      </c>
      <c r="K100">
        <v>1.5</v>
      </c>
      <c r="L100">
        <v>9</v>
      </c>
      <c r="M100">
        <f t="shared" si="5"/>
        <v>2.25</v>
      </c>
      <c r="N100">
        <v>0.25</v>
      </c>
      <c r="O100">
        <v>0</v>
      </c>
      <c r="P100">
        <v>0</v>
      </c>
      <c r="Q100">
        <v>0</v>
      </c>
      <c r="R100">
        <v>0.5</v>
      </c>
      <c r="S100">
        <v>0.75</v>
      </c>
      <c r="T100">
        <v>0</v>
      </c>
      <c r="U100">
        <v>0.25</v>
      </c>
      <c r="V100">
        <v>0.25</v>
      </c>
      <c r="W100">
        <f>8/60</f>
        <v>0.13333333333333333</v>
      </c>
      <c r="X100">
        <v>0</v>
      </c>
      <c r="Y100">
        <v>0</v>
      </c>
      <c r="Z100">
        <v>0</v>
      </c>
      <c r="AA100">
        <v>0.33333299999999999</v>
      </c>
      <c r="AB100">
        <v>0.75</v>
      </c>
      <c r="AC100">
        <v>0</v>
      </c>
      <c r="AD100">
        <v>0.25</v>
      </c>
      <c r="AE100">
        <f>2/60</f>
        <v>3.3333333333333333E-2</v>
      </c>
      <c r="AF100">
        <v>8.3333333333333634E-2</v>
      </c>
      <c r="AG100">
        <v>0</v>
      </c>
      <c r="AH100">
        <v>0</v>
      </c>
      <c r="AI100">
        <v>0</v>
      </c>
      <c r="AJ100">
        <v>0.22222222222222299</v>
      </c>
      <c r="AK100">
        <v>0.50000000000000178</v>
      </c>
      <c r="AL100">
        <v>0</v>
      </c>
      <c r="AM100">
        <v>0.16666666666666727</v>
      </c>
      <c r="AN100">
        <v>2.7777777777777873E-2</v>
      </c>
      <c r="AO100">
        <f>23/60</f>
        <v>0.38333333333333336</v>
      </c>
      <c r="AP100">
        <v>0.66666700000000001</v>
      </c>
      <c r="AQ100">
        <f>52/60</f>
        <v>0.8666666666666667</v>
      </c>
      <c r="AR100">
        <f>6+35/60</f>
        <v>6.583333333333333</v>
      </c>
      <c r="AS100">
        <v>2.25</v>
      </c>
      <c r="AT100">
        <f>46/60</f>
        <v>0.76666666666666672</v>
      </c>
      <c r="AU100">
        <v>0.5</v>
      </c>
      <c r="AV100">
        <v>0</v>
      </c>
      <c r="AW100">
        <v>0.5</v>
      </c>
    </row>
    <row r="101" spans="1:49" x14ac:dyDescent="0.35">
      <c r="A101">
        <v>1008</v>
      </c>
      <c r="B101">
        <v>8</v>
      </c>
      <c r="C101">
        <v>5</v>
      </c>
      <c r="D101">
        <v>4</v>
      </c>
      <c r="E101" t="s">
        <v>50</v>
      </c>
      <c r="F101">
        <v>1</v>
      </c>
      <c r="G101" s="2">
        <f t="shared" si="4"/>
        <v>18</v>
      </c>
      <c r="H101">
        <v>19</v>
      </c>
      <c r="I101">
        <f>33+5/6</f>
        <v>33.833333333333336</v>
      </c>
      <c r="J101">
        <f>1+37/60</f>
        <v>1.6166666666666667</v>
      </c>
      <c r="K101">
        <f>4+14/60</f>
        <v>4.2333333333333334</v>
      </c>
      <c r="L101">
        <v>21</v>
      </c>
      <c r="M101">
        <f t="shared" si="5"/>
        <v>2.625</v>
      </c>
      <c r="N101">
        <v>0</v>
      </c>
      <c r="O101">
        <v>0.125</v>
      </c>
      <c r="P101">
        <v>0.125</v>
      </c>
      <c r="Q101">
        <v>1</v>
      </c>
      <c r="R101">
        <v>0.25</v>
      </c>
      <c r="S101">
        <v>0.625</v>
      </c>
      <c r="T101">
        <v>0</v>
      </c>
      <c r="U101">
        <v>0.5</v>
      </c>
      <c r="V101">
        <v>0</v>
      </c>
      <c r="W101">
        <v>0</v>
      </c>
      <c r="X101">
        <f>8/60</f>
        <v>0.13333333333333333</v>
      </c>
      <c r="Y101">
        <f>2/15</f>
        <v>0.13333333333333333</v>
      </c>
      <c r="Z101">
        <v>2.25</v>
      </c>
      <c r="AA101">
        <f>23/60</f>
        <v>0.38333333333333336</v>
      </c>
      <c r="AB101">
        <v>1</v>
      </c>
      <c r="AC101">
        <v>0</v>
      </c>
      <c r="AD101">
        <f>7/20</f>
        <v>0.35</v>
      </c>
      <c r="AE101">
        <v>0</v>
      </c>
      <c r="AF101">
        <v>0</v>
      </c>
      <c r="AG101">
        <v>2.9556650246305417E-2</v>
      </c>
      <c r="AH101">
        <v>2.9556650246305417E-2</v>
      </c>
      <c r="AI101">
        <v>0.53201970443349744</v>
      </c>
      <c r="AJ101">
        <v>8.8669950738916245E-2</v>
      </c>
      <c r="AK101">
        <v>0.23645320197044334</v>
      </c>
      <c r="AL101">
        <v>0</v>
      </c>
      <c r="AM101">
        <v>8.3743842364532028E-2</v>
      </c>
      <c r="AN101">
        <v>0</v>
      </c>
      <c r="AO101">
        <v>0</v>
      </c>
      <c r="AP101">
        <v>1</v>
      </c>
      <c r="AQ101">
        <v>1</v>
      </c>
      <c r="AR101">
        <v>2.25</v>
      </c>
      <c r="AS101">
        <v>1.5</v>
      </c>
      <c r="AT101">
        <v>1.6</v>
      </c>
      <c r="AU101">
        <v>0</v>
      </c>
      <c r="AV101">
        <v>0.7</v>
      </c>
      <c r="AW101">
        <v>0</v>
      </c>
    </row>
    <row r="102" spans="1:49" x14ac:dyDescent="0.35">
      <c r="A102">
        <v>1102</v>
      </c>
      <c r="B102">
        <v>2</v>
      </c>
      <c r="C102">
        <v>6</v>
      </c>
      <c r="D102">
        <v>1</v>
      </c>
      <c r="E102" s="1" t="s">
        <v>49</v>
      </c>
      <c r="F102" s="2">
        <v>4.5</v>
      </c>
      <c r="G102" s="2">
        <f t="shared" si="4"/>
        <v>3.5</v>
      </c>
      <c r="H102">
        <v>8</v>
      </c>
      <c r="I102">
        <v>10.666667</v>
      </c>
      <c r="J102">
        <f>38/60</f>
        <v>0.6333333333333333</v>
      </c>
      <c r="K102">
        <v>5.3333300000000001</v>
      </c>
      <c r="L102">
        <v>17</v>
      </c>
      <c r="M102">
        <f t="shared" si="5"/>
        <v>8.5</v>
      </c>
      <c r="N102">
        <v>1</v>
      </c>
      <c r="O102">
        <v>1</v>
      </c>
      <c r="P102">
        <v>0</v>
      </c>
      <c r="Q102">
        <v>1</v>
      </c>
      <c r="R102">
        <v>1</v>
      </c>
      <c r="S102">
        <v>1.5</v>
      </c>
      <c r="T102">
        <v>0.5</v>
      </c>
      <c r="U102">
        <v>2</v>
      </c>
      <c r="V102">
        <v>0.5</v>
      </c>
      <c r="W102">
        <v>0.66666700000000001</v>
      </c>
      <c r="X102">
        <v>0.25</v>
      </c>
      <c r="Y102">
        <v>0</v>
      </c>
      <c r="Z102">
        <f>35/60</f>
        <v>0.58333333333333337</v>
      </c>
      <c r="AA102">
        <v>0.75</v>
      </c>
      <c r="AB102">
        <f>1+35/60</f>
        <v>1.5833333333333335</v>
      </c>
      <c r="AC102">
        <v>0.25</v>
      </c>
      <c r="AD102">
        <v>1</v>
      </c>
      <c r="AE102">
        <v>0.25</v>
      </c>
      <c r="AF102">
        <v>0.12500000000000064</v>
      </c>
      <c r="AG102">
        <v>4.6875000000000243E-2</v>
      </c>
      <c r="AH102">
        <v>0</v>
      </c>
      <c r="AI102">
        <v>0.10937500000000056</v>
      </c>
      <c r="AJ102">
        <v>0.14062500000000072</v>
      </c>
      <c r="AK102">
        <v>0.29687500000000155</v>
      </c>
      <c r="AL102">
        <v>4.6875000000000243E-2</v>
      </c>
      <c r="AM102">
        <v>0.18750000000000097</v>
      </c>
      <c r="AN102">
        <v>4.6875000000000243E-2</v>
      </c>
      <c r="AO102">
        <v>0.66666700000000001</v>
      </c>
      <c r="AP102">
        <v>0.25</v>
      </c>
      <c r="AQ102">
        <v>0</v>
      </c>
      <c r="AR102">
        <f>35/60</f>
        <v>0.58333333333333337</v>
      </c>
      <c r="AS102">
        <v>0.75</v>
      </c>
      <c r="AT102">
        <v>1.05</v>
      </c>
      <c r="AU102">
        <v>0.5</v>
      </c>
      <c r="AV102">
        <v>0.5</v>
      </c>
      <c r="AW102">
        <v>0.5</v>
      </c>
    </row>
    <row r="103" spans="1:49" x14ac:dyDescent="0.35">
      <c r="A103">
        <v>1104</v>
      </c>
      <c r="B103">
        <v>4</v>
      </c>
      <c r="C103">
        <v>6</v>
      </c>
      <c r="D103">
        <v>1</v>
      </c>
      <c r="E103" s="1" t="s">
        <v>49</v>
      </c>
      <c r="F103" s="2">
        <v>6</v>
      </c>
      <c r="G103" s="2">
        <f t="shared" si="4"/>
        <v>2</v>
      </c>
      <c r="H103">
        <v>8</v>
      </c>
      <c r="I103">
        <f>71+1/6</f>
        <v>71.166666666666671</v>
      </c>
      <c r="J103">
        <f>1+43/60</f>
        <v>1.7166666666666668</v>
      </c>
      <c r="K103">
        <f>18+3/60</f>
        <v>18.05</v>
      </c>
      <c r="L103">
        <v>42</v>
      </c>
      <c r="M103">
        <f t="shared" si="5"/>
        <v>10.5</v>
      </c>
      <c r="N103">
        <v>1.5</v>
      </c>
      <c r="O103">
        <v>1</v>
      </c>
      <c r="P103">
        <v>2</v>
      </c>
      <c r="Q103">
        <v>1.25</v>
      </c>
      <c r="R103">
        <v>1.5</v>
      </c>
      <c r="S103">
        <v>1.5</v>
      </c>
      <c r="T103">
        <v>0.75</v>
      </c>
      <c r="U103">
        <v>0.75</v>
      </c>
      <c r="V103">
        <v>0.25</v>
      </c>
      <c r="W103">
        <f>55/60</f>
        <v>0.91666666666666663</v>
      </c>
      <c r="X103">
        <f>33/60</f>
        <v>0.55000000000000004</v>
      </c>
      <c r="Y103">
        <v>1.75</v>
      </c>
      <c r="Z103">
        <f>11+7/60</f>
        <v>11.116666666666667</v>
      </c>
      <c r="AA103">
        <f>1+23/60</f>
        <v>1.3833333333333333</v>
      </c>
      <c r="AB103">
        <f>1+10/60</f>
        <v>1.1666666666666667</v>
      </c>
      <c r="AC103">
        <f>35/60</f>
        <v>0.58333333333333337</v>
      </c>
      <c r="AD103">
        <f>28/60</f>
        <v>0.46666666666666667</v>
      </c>
      <c r="AE103">
        <f>8/60</f>
        <v>0.13333333333333333</v>
      </c>
      <c r="AF103">
        <v>5.0808314087759612E-2</v>
      </c>
      <c r="AG103">
        <v>3.0023094688221584E-2</v>
      </c>
      <c r="AH103">
        <v>9.6997690531177447E-2</v>
      </c>
      <c r="AI103">
        <v>0.61662817551962801</v>
      </c>
      <c r="AJ103">
        <v>7.6212471131639412E-2</v>
      </c>
      <c r="AK103">
        <v>6.466512702078496E-2</v>
      </c>
      <c r="AL103">
        <v>3.233256351039248E-2</v>
      </c>
      <c r="AM103">
        <v>2.540415704387981E-2</v>
      </c>
      <c r="AN103">
        <v>6.9284064665126746E-3</v>
      </c>
      <c r="AO103">
        <v>0.5</v>
      </c>
      <c r="AP103">
        <v>1.25</v>
      </c>
      <c r="AQ103">
        <v>0.5</v>
      </c>
      <c r="AR103">
        <v>3</v>
      </c>
      <c r="AS103">
        <v>0</v>
      </c>
      <c r="AT103">
        <v>1.5</v>
      </c>
      <c r="AU103">
        <v>0</v>
      </c>
      <c r="AV103">
        <v>0</v>
      </c>
      <c r="AW103">
        <v>0</v>
      </c>
    </row>
    <row r="104" spans="1:49" x14ac:dyDescent="0.35">
      <c r="A104">
        <v>1108</v>
      </c>
      <c r="B104">
        <v>8</v>
      </c>
      <c r="C104">
        <v>6</v>
      </c>
      <c r="D104">
        <v>1</v>
      </c>
      <c r="E104" s="1" t="s">
        <v>49</v>
      </c>
      <c r="F104" s="2">
        <v>7</v>
      </c>
      <c r="G104" s="2">
        <f t="shared" si="4"/>
        <v>17</v>
      </c>
      <c r="H104">
        <v>24</v>
      </c>
      <c r="I104">
        <f>7*60+46</f>
        <v>466</v>
      </c>
      <c r="J104">
        <f>7+41/60</f>
        <v>7.6833333333333336</v>
      </c>
      <c r="K104">
        <v>58.25</v>
      </c>
      <c r="L104">
        <v>54</v>
      </c>
      <c r="M104">
        <f t="shared" si="5"/>
        <v>6.75</v>
      </c>
      <c r="N104">
        <v>0.625</v>
      </c>
      <c r="O104">
        <v>0.5</v>
      </c>
      <c r="P104">
        <v>0.75</v>
      </c>
      <c r="Q104">
        <v>0.5</v>
      </c>
      <c r="R104">
        <v>0.625</v>
      </c>
      <c r="S104">
        <v>1.125</v>
      </c>
      <c r="T104">
        <v>0.75</v>
      </c>
      <c r="U104">
        <v>1</v>
      </c>
      <c r="V104">
        <v>0.875</v>
      </c>
      <c r="W104">
        <f>28/60</f>
        <v>0.46666666666666667</v>
      </c>
      <c r="X104">
        <f>47/60</f>
        <v>0.78333333333333333</v>
      </c>
      <c r="Y104">
        <f>6+11/60</f>
        <v>6.1833333333333336</v>
      </c>
      <c r="Z104">
        <v>6.25</v>
      </c>
      <c r="AA104">
        <f>9+22/60</f>
        <v>9.3666666666666671</v>
      </c>
      <c r="AB104">
        <f>13+37/60</f>
        <v>13.616666666666667</v>
      </c>
      <c r="AC104">
        <v>8.5</v>
      </c>
      <c r="AD104">
        <f>4+53/60</f>
        <v>4.8833333333333329</v>
      </c>
      <c r="AE104">
        <f>8+11/60</f>
        <v>8.1833333333333336</v>
      </c>
      <c r="AF104">
        <v>7.8683834048640829E-3</v>
      </c>
      <c r="AG104">
        <v>1.3590844062947053E-2</v>
      </c>
      <c r="AH104">
        <v>0.10622317596566511</v>
      </c>
      <c r="AI104">
        <v>0.10729613733905569</v>
      </c>
      <c r="AJ104">
        <v>0.16094420600858353</v>
      </c>
      <c r="AK104">
        <v>0.23390557939914136</v>
      </c>
      <c r="AL104">
        <v>0.14592274678111572</v>
      </c>
      <c r="AM104">
        <v>8.3690987124463434E-2</v>
      </c>
      <c r="AN104">
        <v>0.14055793991416293</v>
      </c>
      <c r="AO104">
        <v>0.33333000000000002</v>
      </c>
      <c r="AP104">
        <v>1.3333299999999999</v>
      </c>
      <c r="AQ104">
        <v>0.33333000000000002</v>
      </c>
      <c r="AR104">
        <v>0</v>
      </c>
      <c r="AS104">
        <v>0.66666999999999998</v>
      </c>
      <c r="AT104">
        <f>1+55/60</f>
        <v>1.9166666666666665</v>
      </c>
      <c r="AU104">
        <v>1</v>
      </c>
      <c r="AV104">
        <v>0</v>
      </c>
      <c r="AW104">
        <f>1+1/6</f>
        <v>1.1666666666666667</v>
      </c>
    </row>
    <row r="105" spans="1:49" x14ac:dyDescent="0.35">
      <c r="A105">
        <v>1202</v>
      </c>
      <c r="B105">
        <v>2</v>
      </c>
      <c r="C105">
        <v>6</v>
      </c>
      <c r="D105">
        <v>1</v>
      </c>
      <c r="E105" t="s">
        <v>50</v>
      </c>
      <c r="F105">
        <v>5</v>
      </c>
      <c r="G105" s="2">
        <f t="shared" si="4"/>
        <v>2</v>
      </c>
      <c r="H105">
        <v>7</v>
      </c>
      <c r="I105">
        <v>95.333299999999994</v>
      </c>
      <c r="J105">
        <f>4+9/60</f>
        <v>4.1500000000000004</v>
      </c>
      <c r="K105">
        <v>47.666670000000003</v>
      </c>
      <c r="L105">
        <v>23</v>
      </c>
      <c r="M105">
        <f t="shared" si="5"/>
        <v>11.5</v>
      </c>
      <c r="N105">
        <v>1.5</v>
      </c>
      <c r="O105">
        <v>1</v>
      </c>
      <c r="P105">
        <v>3</v>
      </c>
      <c r="Q105">
        <v>1</v>
      </c>
      <c r="R105">
        <v>1</v>
      </c>
      <c r="S105">
        <v>3</v>
      </c>
      <c r="T105">
        <v>0.5</v>
      </c>
      <c r="U105">
        <v>0</v>
      </c>
      <c r="V105">
        <v>0.5</v>
      </c>
      <c r="W105">
        <v>1</v>
      </c>
      <c r="X105">
        <v>0.33333299999999999</v>
      </c>
      <c r="Y105">
        <v>4.45</v>
      </c>
      <c r="Z105">
        <v>15</v>
      </c>
      <c r="AA105">
        <v>15</v>
      </c>
      <c r="AB105">
        <v>11</v>
      </c>
      <c r="AC105">
        <f>5/60</f>
        <v>8.3333333333333329E-2</v>
      </c>
      <c r="AD105">
        <v>0</v>
      </c>
      <c r="AE105">
        <v>0</v>
      </c>
      <c r="AF105">
        <v>2.0979020979020969E-2</v>
      </c>
      <c r="AG105">
        <v>6.9930069930069887E-3</v>
      </c>
      <c r="AH105">
        <v>9.9650349650349607E-2</v>
      </c>
      <c r="AI105">
        <v>0.31468531468531452</v>
      </c>
      <c r="AJ105">
        <v>0.31468531468531452</v>
      </c>
      <c r="AK105">
        <v>0.23076923076923064</v>
      </c>
      <c r="AL105">
        <v>1.7482517482517472E-3</v>
      </c>
      <c r="AM105">
        <v>0</v>
      </c>
      <c r="AN105">
        <v>1.0489510489510485E-2</v>
      </c>
      <c r="AO105">
        <f>2+1/6</f>
        <v>2.1666666666666665</v>
      </c>
      <c r="AP105">
        <f>25/60</f>
        <v>0.41666666666666669</v>
      </c>
      <c r="AQ105">
        <v>0.33329999999999999</v>
      </c>
      <c r="AR105">
        <f>1+8/60</f>
        <v>1.1333333333333333</v>
      </c>
      <c r="AS105">
        <v>1</v>
      </c>
      <c r="AT105">
        <f>25/60</f>
        <v>0.41666666666666669</v>
      </c>
      <c r="AU105">
        <v>0</v>
      </c>
      <c r="AV105">
        <v>0.66666999999999998</v>
      </c>
      <c r="AW105">
        <f>1/6</f>
        <v>0.16666666666666666</v>
      </c>
    </row>
    <row r="106" spans="1:49" x14ac:dyDescent="0.35">
      <c r="A106">
        <v>1204</v>
      </c>
      <c r="B106">
        <v>4</v>
      </c>
      <c r="C106">
        <v>6</v>
      </c>
      <c r="D106">
        <v>1</v>
      </c>
      <c r="E106" t="s">
        <v>50</v>
      </c>
      <c r="F106">
        <v>6</v>
      </c>
      <c r="G106" s="2">
        <f t="shared" si="4"/>
        <v>2</v>
      </c>
      <c r="H106">
        <v>8</v>
      </c>
      <c r="I106">
        <v>118.5</v>
      </c>
      <c r="J106">
        <f>5+56/60</f>
        <v>5.9333333333333336</v>
      </c>
      <c r="K106">
        <f>29+38/60</f>
        <v>29.633333333333333</v>
      </c>
      <c r="L106">
        <v>20</v>
      </c>
      <c r="M106">
        <f t="shared" si="5"/>
        <v>5</v>
      </c>
      <c r="N106">
        <v>0.5</v>
      </c>
      <c r="O106">
        <v>0.5</v>
      </c>
      <c r="P106">
        <v>0.25</v>
      </c>
      <c r="Q106">
        <v>1</v>
      </c>
      <c r="R106">
        <v>1</v>
      </c>
      <c r="S106">
        <v>0.5</v>
      </c>
      <c r="T106">
        <v>0.5</v>
      </c>
      <c r="U106">
        <v>0.5</v>
      </c>
      <c r="V106">
        <v>1</v>
      </c>
      <c r="W106">
        <f>23/60</f>
        <v>0.38333333333333336</v>
      </c>
      <c r="X106">
        <v>0.25</v>
      </c>
      <c r="Y106">
        <f>53/60</f>
        <v>0.8833333333333333</v>
      </c>
      <c r="Z106">
        <v>14.25</v>
      </c>
      <c r="AA106">
        <v>12.25</v>
      </c>
      <c r="AB106">
        <f>53/60</f>
        <v>0.8833333333333333</v>
      </c>
      <c r="AC106">
        <v>0.25</v>
      </c>
      <c r="AD106">
        <v>0.25</v>
      </c>
      <c r="AE106">
        <f>8/60</f>
        <v>0.13333333333333333</v>
      </c>
      <c r="AF106">
        <v>1.26582278481012E-2</v>
      </c>
      <c r="AG106">
        <v>1.4064697609001333E-2</v>
      </c>
      <c r="AH106">
        <v>2.9535864978902801E-2</v>
      </c>
      <c r="AI106">
        <v>0.48101265822784556</v>
      </c>
      <c r="AJ106">
        <v>0.41350210970463913</v>
      </c>
      <c r="AK106">
        <v>2.9535864978902801E-2</v>
      </c>
      <c r="AL106">
        <v>8.4388185654007998E-3</v>
      </c>
      <c r="AM106">
        <v>8.4388185654007998E-3</v>
      </c>
      <c r="AN106">
        <v>4.2194092827003999E-3</v>
      </c>
      <c r="AO106">
        <f>37/60</f>
        <v>0.6166666666666667</v>
      </c>
      <c r="AP106">
        <f>32/60</f>
        <v>0.53333333333333333</v>
      </c>
      <c r="AQ106">
        <f>53/60</f>
        <v>0.8833333333333333</v>
      </c>
      <c r="AR106">
        <v>8.9</v>
      </c>
      <c r="AS106">
        <f>55/60</f>
        <v>0.91666666666666663</v>
      </c>
      <c r="AT106">
        <f>47/60</f>
        <v>0.78333333333333333</v>
      </c>
      <c r="AU106">
        <f>47/60</f>
        <v>0.78333333333333333</v>
      </c>
      <c r="AV106">
        <f>37/60</f>
        <v>0.6166666666666667</v>
      </c>
      <c r="AW106">
        <v>0.5</v>
      </c>
    </row>
    <row r="107" spans="1:49" x14ac:dyDescent="0.35">
      <c r="A107">
        <v>1208</v>
      </c>
      <c r="B107">
        <v>8</v>
      </c>
      <c r="C107">
        <v>6</v>
      </c>
      <c r="D107">
        <v>1</v>
      </c>
      <c r="E107" t="s">
        <v>50</v>
      </c>
      <c r="F107">
        <v>15</v>
      </c>
      <c r="G107" s="2">
        <f t="shared" si="4"/>
        <v>16</v>
      </c>
      <c r="H107">
        <v>31</v>
      </c>
      <c r="I107">
        <f>4*60+48+5/6</f>
        <v>288.83333333333331</v>
      </c>
      <c r="J107">
        <f>5+47/60</f>
        <v>5.7833333333333332</v>
      </c>
      <c r="K107">
        <f>26+6/60</f>
        <v>26.1</v>
      </c>
      <c r="L107">
        <v>50</v>
      </c>
      <c r="M107">
        <f t="shared" si="5"/>
        <v>6.25</v>
      </c>
      <c r="N107">
        <v>2.25</v>
      </c>
      <c r="O107">
        <v>0.625</v>
      </c>
      <c r="P107">
        <v>0.875</v>
      </c>
      <c r="Q107">
        <v>0.875</v>
      </c>
      <c r="R107">
        <v>0.875</v>
      </c>
      <c r="S107">
        <v>0.75</v>
      </c>
      <c r="T107">
        <v>0.25</v>
      </c>
      <c r="U107">
        <v>0.75</v>
      </c>
      <c r="V107">
        <v>0</v>
      </c>
      <c r="W107">
        <f>1+51/60</f>
        <v>1.85</v>
      </c>
      <c r="X107">
        <v>0.5</v>
      </c>
      <c r="Y107">
        <f>1+41/60</f>
        <v>1.6833333333333333</v>
      </c>
      <c r="Z107">
        <f>8+37/60</f>
        <v>8.6166666666666671</v>
      </c>
      <c r="AA107">
        <f>10+7/60</f>
        <v>10.116666666666667</v>
      </c>
      <c r="AB107">
        <v>11.25</v>
      </c>
      <c r="AC107">
        <f>41/60</f>
        <v>0.68333333333333335</v>
      </c>
      <c r="AD107">
        <f>1+23/60</f>
        <v>1.3833333333333333</v>
      </c>
      <c r="AE107">
        <v>0</v>
      </c>
      <c r="AF107">
        <v>5.1356030005770346E-2</v>
      </c>
      <c r="AG107">
        <v>1.3848817080207732E-2</v>
      </c>
      <c r="AH107">
        <v>4.6739757645701097E-2</v>
      </c>
      <c r="AI107">
        <v>0.23889209463358335</v>
      </c>
      <c r="AJ107">
        <v>0.28043854587420658</v>
      </c>
      <c r="AK107">
        <v>0.31159838430467396</v>
      </c>
      <c r="AL107">
        <v>1.9042123485285632E-2</v>
      </c>
      <c r="AM107">
        <v>3.8084246970571264E-2</v>
      </c>
      <c r="AN107">
        <v>0</v>
      </c>
      <c r="AO107">
        <v>2.25</v>
      </c>
      <c r="AP107">
        <v>0.95</v>
      </c>
      <c r="AQ107">
        <v>2.2999999999999998</v>
      </c>
      <c r="AR107">
        <v>1</v>
      </c>
      <c r="AS107">
        <v>2</v>
      </c>
      <c r="AT107">
        <v>1.5</v>
      </c>
      <c r="AU107">
        <v>0</v>
      </c>
      <c r="AV107">
        <v>0</v>
      </c>
      <c r="AW107">
        <v>0.5</v>
      </c>
    </row>
    <row r="108" spans="1:49" x14ac:dyDescent="0.35">
      <c r="A108">
        <v>1102</v>
      </c>
      <c r="B108">
        <v>2</v>
      </c>
      <c r="C108">
        <v>6</v>
      </c>
      <c r="D108">
        <v>2</v>
      </c>
      <c r="E108" s="1" t="s">
        <v>49</v>
      </c>
      <c r="F108" s="2">
        <v>5</v>
      </c>
      <c r="G108" s="2">
        <f t="shared" si="4"/>
        <v>11</v>
      </c>
      <c r="H108">
        <v>16</v>
      </c>
      <c r="I108">
        <v>12</v>
      </c>
      <c r="J108">
        <v>1.3332999999999999</v>
      </c>
      <c r="K108">
        <v>6</v>
      </c>
      <c r="L108">
        <v>9</v>
      </c>
      <c r="M108">
        <f t="shared" si="5"/>
        <v>4.5</v>
      </c>
      <c r="N108">
        <v>1</v>
      </c>
      <c r="O108">
        <v>1</v>
      </c>
      <c r="P108">
        <v>1</v>
      </c>
      <c r="Q108">
        <v>1</v>
      </c>
      <c r="R108">
        <v>0</v>
      </c>
      <c r="S108">
        <v>0.5</v>
      </c>
      <c r="T108">
        <v>0</v>
      </c>
      <c r="U108">
        <v>0</v>
      </c>
      <c r="V108">
        <v>0</v>
      </c>
      <c r="W108">
        <v>0.5</v>
      </c>
      <c r="X108">
        <v>1.25</v>
      </c>
      <c r="Y108">
        <v>0.5</v>
      </c>
      <c r="Z108">
        <v>3</v>
      </c>
      <c r="AA108">
        <v>0</v>
      </c>
      <c r="AB108">
        <v>0.75</v>
      </c>
      <c r="AC108">
        <v>0</v>
      </c>
      <c r="AD108">
        <v>0</v>
      </c>
      <c r="AE108">
        <v>0</v>
      </c>
      <c r="AF108">
        <v>8.3333333333332996E-2</v>
      </c>
      <c r="AG108">
        <v>0.20833333333333245</v>
      </c>
      <c r="AH108">
        <v>8.3333333333332996E-2</v>
      </c>
      <c r="AI108">
        <v>0.49999999999999789</v>
      </c>
      <c r="AJ108">
        <v>0</v>
      </c>
      <c r="AK108">
        <v>0.12499999999999947</v>
      </c>
      <c r="AL108">
        <v>0</v>
      </c>
      <c r="AM108">
        <v>0</v>
      </c>
      <c r="AN108">
        <v>0</v>
      </c>
      <c r="AO108">
        <v>0.55000000000000004</v>
      </c>
      <c r="AP108">
        <v>0.66666999999999998</v>
      </c>
      <c r="AQ108">
        <v>0.66669999999999996</v>
      </c>
      <c r="AR108">
        <v>3.4</v>
      </c>
      <c r="AS108">
        <v>1</v>
      </c>
      <c r="AT108">
        <v>0.75</v>
      </c>
      <c r="AU108">
        <f>37/60</f>
        <v>0.6166666666666667</v>
      </c>
      <c r="AV108">
        <v>0.6</v>
      </c>
      <c r="AW108">
        <v>0.5</v>
      </c>
    </row>
    <row r="109" spans="1:49" x14ac:dyDescent="0.35">
      <c r="A109">
        <v>1104</v>
      </c>
      <c r="B109">
        <v>4</v>
      </c>
      <c r="C109">
        <v>6</v>
      </c>
      <c r="D109">
        <v>2</v>
      </c>
      <c r="E109" s="1" t="s">
        <v>49</v>
      </c>
      <c r="F109" s="2">
        <v>0.66700000000000004</v>
      </c>
      <c r="G109" s="2">
        <f t="shared" si="4"/>
        <v>21.332999999999998</v>
      </c>
      <c r="H109">
        <v>22</v>
      </c>
      <c r="I109">
        <f>25+5/6</f>
        <v>25.833333333333332</v>
      </c>
      <c r="J109">
        <f>37/60</f>
        <v>0.6166666666666667</v>
      </c>
      <c r="K109">
        <f>6+28/80</f>
        <v>6.35</v>
      </c>
      <c r="L109">
        <v>42</v>
      </c>
      <c r="M109">
        <f t="shared" si="5"/>
        <v>10.5</v>
      </c>
      <c r="N109">
        <v>0.5</v>
      </c>
      <c r="O109">
        <v>0.75</v>
      </c>
      <c r="P109">
        <v>1</v>
      </c>
      <c r="Q109">
        <v>0.25</v>
      </c>
      <c r="R109">
        <v>0.5</v>
      </c>
      <c r="S109">
        <v>0.25</v>
      </c>
      <c r="T109">
        <v>0</v>
      </c>
      <c r="U109">
        <v>0</v>
      </c>
      <c r="V109">
        <v>0.25</v>
      </c>
      <c r="W109">
        <f>1+7/60</f>
        <v>1.1166666666666667</v>
      </c>
      <c r="X109">
        <f>43/60</f>
        <v>0.71666666666666667</v>
      </c>
      <c r="Y109">
        <f>2+53/60</f>
        <v>2.8833333333333333</v>
      </c>
      <c r="Z109">
        <v>15</v>
      </c>
      <c r="AA109">
        <v>1</v>
      </c>
      <c r="AB109">
        <f>23/60</f>
        <v>0.38333333333333336</v>
      </c>
      <c r="AC109">
        <v>0</v>
      </c>
      <c r="AD109">
        <v>0</v>
      </c>
      <c r="AE109">
        <f>8/60</f>
        <v>0.13333333333333333</v>
      </c>
      <c r="AF109">
        <v>0.17419354838709666</v>
      </c>
      <c r="AG109">
        <v>0.10967741935483866</v>
      </c>
      <c r="AH109">
        <v>0.44516129032258045</v>
      </c>
      <c r="AI109">
        <v>3.870967741935482E-2</v>
      </c>
      <c r="AJ109">
        <v>0.15483870967741928</v>
      </c>
      <c r="AK109">
        <v>5.8064516129032226E-2</v>
      </c>
      <c r="AL109">
        <v>0</v>
      </c>
      <c r="AM109">
        <v>0</v>
      </c>
      <c r="AN109">
        <v>1.935483870967741E-2</v>
      </c>
      <c r="AO109">
        <f>1+4/60</f>
        <v>1.0666666666666667</v>
      </c>
      <c r="AP109">
        <v>2.5</v>
      </c>
      <c r="AQ109">
        <v>1.3</v>
      </c>
      <c r="AR109">
        <v>1.75</v>
      </c>
      <c r="AS109">
        <f>46/60</f>
        <v>0.76666666666666672</v>
      </c>
      <c r="AT109">
        <v>0.55000000000000004</v>
      </c>
      <c r="AU109">
        <f>35/60</f>
        <v>0.58333333333333337</v>
      </c>
      <c r="AV109">
        <v>0.5</v>
      </c>
      <c r="AW109">
        <v>0.66666999999999998</v>
      </c>
    </row>
    <row r="110" spans="1:49" x14ac:dyDescent="0.35">
      <c r="A110">
        <v>1108</v>
      </c>
      <c r="B110">
        <v>8</v>
      </c>
      <c r="C110">
        <v>6</v>
      </c>
      <c r="D110">
        <v>2</v>
      </c>
      <c r="E110" s="1" t="s">
        <v>49</v>
      </c>
      <c r="F110" s="2">
        <v>8</v>
      </c>
      <c r="G110" s="2">
        <f t="shared" si="4"/>
        <v>9</v>
      </c>
      <c r="H110">
        <v>17</v>
      </c>
      <c r="I110">
        <f>6*60+46.33333</f>
        <v>406.33332999999999</v>
      </c>
      <c r="J110">
        <f>7+8/60</f>
        <v>7.1333333333333337</v>
      </c>
      <c r="K110">
        <f>50+48/60</f>
        <v>50.8</v>
      </c>
      <c r="L110">
        <v>57</v>
      </c>
      <c r="M110">
        <f t="shared" si="5"/>
        <v>7.125</v>
      </c>
      <c r="N110">
        <v>0.125</v>
      </c>
      <c r="O110">
        <v>0.75</v>
      </c>
      <c r="P110">
        <v>1</v>
      </c>
      <c r="Q110">
        <v>1</v>
      </c>
      <c r="R110">
        <v>0.75</v>
      </c>
      <c r="S110">
        <v>1.125</v>
      </c>
      <c r="T110">
        <v>0.75</v>
      </c>
      <c r="U110">
        <v>1</v>
      </c>
      <c r="V110">
        <v>0.625</v>
      </c>
      <c r="W110">
        <v>0.25</v>
      </c>
      <c r="X110">
        <f>4+25/60</f>
        <v>4.416666666666667</v>
      </c>
      <c r="Y110">
        <f>7+41/60</f>
        <v>7.6833333333333336</v>
      </c>
      <c r="Z110">
        <f>10+19/60</f>
        <v>10.316666666666666</v>
      </c>
      <c r="AA110">
        <v>10.25</v>
      </c>
      <c r="AB110">
        <f>7+52/60</f>
        <v>7.8666666666666671</v>
      </c>
      <c r="AC110">
        <f>6+11/60</f>
        <v>6.1833333333333336</v>
      </c>
      <c r="AD110">
        <f>1+38/60</f>
        <v>1.6333333333333333</v>
      </c>
      <c r="AE110">
        <f>2+1/15</f>
        <v>2.0666666666666669</v>
      </c>
      <c r="AF110">
        <v>4.9220672682526662E-3</v>
      </c>
      <c r="AG110">
        <v>8.6956521739130432E-2</v>
      </c>
      <c r="AH110">
        <v>0.15135356849876946</v>
      </c>
      <c r="AI110">
        <v>0.20303527481542247</v>
      </c>
      <c r="AJ110">
        <v>0.20180475799835929</v>
      </c>
      <c r="AK110">
        <v>0.15504511894995898</v>
      </c>
      <c r="AL110">
        <v>0.12182116488925346</v>
      </c>
      <c r="AM110">
        <v>3.1993437243642328E-2</v>
      </c>
      <c r="AN110">
        <v>4.0607054963084498E-2</v>
      </c>
      <c r="AO110">
        <f>44/60</f>
        <v>0.73333333333333328</v>
      </c>
      <c r="AP110">
        <f>1+35/60</f>
        <v>1.5833333333333335</v>
      </c>
      <c r="AQ110">
        <v>8.25</v>
      </c>
      <c r="AR110">
        <v>12.5</v>
      </c>
      <c r="AS110">
        <v>15</v>
      </c>
      <c r="AT110">
        <f>12+7/60</f>
        <v>12.116666666666667</v>
      </c>
      <c r="AU110">
        <v>11.33333</v>
      </c>
      <c r="AV110">
        <f>4+52/60</f>
        <v>4.8666666666666671</v>
      </c>
      <c r="AW110">
        <v>9.35</v>
      </c>
    </row>
    <row r="111" spans="1:49" x14ac:dyDescent="0.35">
      <c r="A111">
        <v>1202</v>
      </c>
      <c r="B111">
        <v>2</v>
      </c>
      <c r="C111">
        <v>6</v>
      </c>
      <c r="D111">
        <v>2</v>
      </c>
      <c r="E111" t="s">
        <v>50</v>
      </c>
      <c r="F111">
        <v>2.5</v>
      </c>
      <c r="G111" s="2">
        <f t="shared" si="4"/>
        <v>7.5</v>
      </c>
      <c r="H111">
        <v>10</v>
      </c>
      <c r="I111">
        <v>24.33333</v>
      </c>
      <c r="J111">
        <f>56/60</f>
        <v>0.93333333333333335</v>
      </c>
      <c r="K111">
        <f>23+1/6</f>
        <v>23.166666666666668</v>
      </c>
      <c r="L111">
        <v>26</v>
      </c>
      <c r="M111">
        <f t="shared" si="5"/>
        <v>13</v>
      </c>
      <c r="N111">
        <v>0.5</v>
      </c>
      <c r="O111">
        <v>1.5</v>
      </c>
      <c r="P111">
        <v>1</v>
      </c>
      <c r="Q111">
        <v>3.5</v>
      </c>
      <c r="R111">
        <v>3</v>
      </c>
      <c r="S111">
        <v>1</v>
      </c>
      <c r="T111">
        <v>0.5</v>
      </c>
      <c r="U111">
        <v>1.5</v>
      </c>
      <c r="V111">
        <v>0.5</v>
      </c>
      <c r="W111">
        <v>0.25</v>
      </c>
      <c r="X111">
        <v>2</v>
      </c>
      <c r="Y111">
        <v>1.25</v>
      </c>
      <c r="Z111">
        <f>3+25/30</f>
        <v>3.8333333333333335</v>
      </c>
      <c r="AA111">
        <f>2+1/6</f>
        <v>2.1666666666666665</v>
      </c>
      <c r="AB111">
        <f>1+25/60</f>
        <v>1.4166666666666667</v>
      </c>
      <c r="AC111">
        <v>0.33333299999999999</v>
      </c>
      <c r="AD111">
        <v>1.3333330000000001</v>
      </c>
      <c r="AE111">
        <f>1/6</f>
        <v>0.16666666666666666</v>
      </c>
      <c r="AF111">
        <v>2.0547945205479704E-2</v>
      </c>
      <c r="AG111">
        <v>0.16438356164383763</v>
      </c>
      <c r="AH111">
        <v>0.10273972602739852</v>
      </c>
      <c r="AI111">
        <v>0.28082191780822263</v>
      </c>
      <c r="AJ111">
        <v>0.17808219178082407</v>
      </c>
      <c r="AK111">
        <v>0.11643835616438501</v>
      </c>
      <c r="AL111">
        <v>1.3698630136986469E-2</v>
      </c>
      <c r="AM111">
        <v>0.10958904109589175</v>
      </c>
      <c r="AN111">
        <v>1.3698630136986469E-2</v>
      </c>
      <c r="AO111">
        <v>2</v>
      </c>
      <c r="AP111">
        <f>5+53/60</f>
        <v>5.8833333333333329</v>
      </c>
      <c r="AQ111">
        <f>7+41/60</f>
        <v>7.6833333333333336</v>
      </c>
      <c r="AR111">
        <f>10+19/60</f>
        <v>10.316666666666666</v>
      </c>
      <c r="AS111">
        <v>13.66667</v>
      </c>
      <c r="AT111">
        <v>7</v>
      </c>
      <c r="AU111">
        <v>8.25</v>
      </c>
      <c r="AV111">
        <v>1.75</v>
      </c>
      <c r="AW111">
        <v>3.3</v>
      </c>
    </row>
    <row r="112" spans="1:49" x14ac:dyDescent="0.35">
      <c r="A112">
        <v>1204</v>
      </c>
      <c r="B112">
        <v>4</v>
      </c>
      <c r="C112">
        <v>6</v>
      </c>
      <c r="D112">
        <v>2</v>
      </c>
      <c r="E112" t="s">
        <v>50</v>
      </c>
      <c r="F112">
        <v>2</v>
      </c>
      <c r="G112" s="2">
        <f t="shared" si="4"/>
        <v>17</v>
      </c>
      <c r="H112">
        <v>19</v>
      </c>
      <c r="I112">
        <v>96.5</v>
      </c>
      <c r="J112">
        <f>3+34/60</f>
        <v>3.5666666666666664</v>
      </c>
      <c r="K112">
        <f>24+8/60</f>
        <v>24.133333333333333</v>
      </c>
      <c r="L112">
        <v>27</v>
      </c>
      <c r="M112">
        <f t="shared" si="5"/>
        <v>6.75</v>
      </c>
      <c r="N112">
        <v>0.5</v>
      </c>
      <c r="O112">
        <v>0.5</v>
      </c>
      <c r="P112">
        <v>1.5</v>
      </c>
      <c r="Q112">
        <v>0.75</v>
      </c>
      <c r="R112">
        <v>1.25</v>
      </c>
      <c r="S112">
        <v>1.5</v>
      </c>
      <c r="T112">
        <v>0.5</v>
      </c>
      <c r="U112">
        <v>0</v>
      </c>
      <c r="V112">
        <v>0.25</v>
      </c>
      <c r="W112">
        <f>38/60</f>
        <v>0.6333333333333333</v>
      </c>
      <c r="X112">
        <f>38/60</f>
        <v>0.6333333333333333</v>
      </c>
      <c r="Y112">
        <v>10.5</v>
      </c>
      <c r="Z112">
        <f>2+55/60</f>
        <v>2.9166666666666665</v>
      </c>
      <c r="AA112">
        <v>4</v>
      </c>
      <c r="AB112">
        <f>4+5/60</f>
        <v>4.083333333333333</v>
      </c>
      <c r="AC112">
        <f>1+7/60</f>
        <v>1.1166666666666667</v>
      </c>
      <c r="AD112">
        <v>0</v>
      </c>
      <c r="AE112">
        <v>0.25</v>
      </c>
      <c r="AF112">
        <v>2.5906735751295203E-2</v>
      </c>
      <c r="AG112">
        <v>2.5906735751295203E-2</v>
      </c>
      <c r="AH112">
        <v>0.43523316062175937</v>
      </c>
      <c r="AI112">
        <v>0.12089810017271094</v>
      </c>
      <c r="AJ112">
        <v>0.1658031088082893</v>
      </c>
      <c r="AK112">
        <v>0.16925734024179531</v>
      </c>
      <c r="AL112">
        <v>4.6632124352331362E-2</v>
      </c>
      <c r="AM112">
        <v>0</v>
      </c>
      <c r="AN112">
        <v>1.0362694300518081E-2</v>
      </c>
      <c r="AO112">
        <f>1+13/60</f>
        <v>1.2166666666666668</v>
      </c>
      <c r="AP112">
        <v>6.8</v>
      </c>
      <c r="AQ112">
        <f>11+37/60</f>
        <v>11.616666666666667</v>
      </c>
      <c r="AR112">
        <v>9.1999999999999993</v>
      </c>
      <c r="AS112">
        <f>4+58/60</f>
        <v>4.9666666666666668</v>
      </c>
      <c r="AT112">
        <v>5</v>
      </c>
      <c r="AU112">
        <v>0.5</v>
      </c>
      <c r="AV112">
        <v>2</v>
      </c>
      <c r="AW112">
        <v>1.75</v>
      </c>
    </row>
    <row r="113" spans="1:49" x14ac:dyDescent="0.35">
      <c r="A113">
        <v>1208</v>
      </c>
      <c r="B113">
        <v>8</v>
      </c>
      <c r="C113">
        <v>6</v>
      </c>
      <c r="D113">
        <v>2</v>
      </c>
      <c r="E113" t="s">
        <v>50</v>
      </c>
      <c r="F113">
        <v>10</v>
      </c>
      <c r="G113" s="2">
        <f t="shared" si="4"/>
        <v>14</v>
      </c>
      <c r="H113">
        <f>37-13</f>
        <v>24</v>
      </c>
      <c r="I113">
        <v>82.333330000000004</v>
      </c>
      <c r="J113">
        <f>1+47/60</f>
        <v>1.7833333333333332</v>
      </c>
      <c r="K113">
        <f>10+18/60</f>
        <v>10.3</v>
      </c>
      <c r="L113">
        <v>46</v>
      </c>
      <c r="M113">
        <f t="shared" si="5"/>
        <v>5.75</v>
      </c>
      <c r="N113">
        <v>1.125</v>
      </c>
      <c r="O113">
        <v>0.5</v>
      </c>
      <c r="P113">
        <v>1</v>
      </c>
      <c r="Q113">
        <v>0.625</v>
      </c>
      <c r="R113">
        <v>0.75</v>
      </c>
      <c r="S113">
        <v>1.325</v>
      </c>
      <c r="T113">
        <v>0.125</v>
      </c>
      <c r="U113">
        <v>0</v>
      </c>
      <c r="V113">
        <v>0.25</v>
      </c>
      <c r="W113">
        <f>1+9/60</f>
        <v>1.1499999999999999</v>
      </c>
      <c r="X113">
        <f>26/60</f>
        <v>0.43333333333333335</v>
      </c>
      <c r="Y113">
        <f>5/6</f>
        <v>0.83333333333333337</v>
      </c>
      <c r="Z113">
        <f>2+37/60</f>
        <v>2.6166666666666667</v>
      </c>
      <c r="AA113">
        <f>1+18/60</f>
        <v>1.3</v>
      </c>
      <c r="AB113">
        <v>3.75</v>
      </c>
      <c r="AC113">
        <f>2/60</f>
        <v>3.3333333333333333E-2</v>
      </c>
      <c r="AD113">
        <v>0</v>
      </c>
      <c r="AE113">
        <f>1/6</f>
        <v>0.16666666666666666</v>
      </c>
      <c r="AF113">
        <v>0.11133603238866306</v>
      </c>
      <c r="AG113">
        <v>4.2510121457489537E-2</v>
      </c>
      <c r="AH113">
        <v>8.0971659919027703E-2</v>
      </c>
      <c r="AI113">
        <v>0.25506072874493718</v>
      </c>
      <c r="AJ113">
        <v>0.12550607287449292</v>
      </c>
      <c r="AK113">
        <v>0.36437246963562459</v>
      </c>
      <c r="AL113">
        <v>4.0485829959513841E-3</v>
      </c>
      <c r="AM113">
        <v>0</v>
      </c>
      <c r="AN113">
        <v>1.6194331983805536E-2</v>
      </c>
      <c r="AO113">
        <f>2+5/60</f>
        <v>2.0833333333333335</v>
      </c>
      <c r="AP113">
        <v>1.5</v>
      </c>
      <c r="AQ113">
        <v>5.5</v>
      </c>
      <c r="AR113">
        <v>5</v>
      </c>
      <c r="AS113">
        <v>6.1</v>
      </c>
      <c r="AT113">
        <v>1.75</v>
      </c>
      <c r="AU113">
        <f>35/60</f>
        <v>0.58333333333333337</v>
      </c>
      <c r="AV113">
        <v>0</v>
      </c>
      <c r="AW113">
        <v>0.66666999999999998</v>
      </c>
    </row>
    <row r="114" spans="1:49" x14ac:dyDescent="0.35">
      <c r="A114">
        <v>1102</v>
      </c>
      <c r="B114">
        <v>2</v>
      </c>
      <c r="C114">
        <v>6</v>
      </c>
      <c r="D114">
        <v>3</v>
      </c>
      <c r="E114" s="1" t="s">
        <v>49</v>
      </c>
      <c r="F114" s="2">
        <v>8</v>
      </c>
      <c r="G114" s="2">
        <f t="shared" si="4"/>
        <v>0</v>
      </c>
      <c r="H114">
        <v>8</v>
      </c>
      <c r="I114">
        <v>14.33333</v>
      </c>
      <c r="J114">
        <f>57/60</f>
        <v>0.95</v>
      </c>
      <c r="K114">
        <f>7+1/6</f>
        <v>7.166666666666667</v>
      </c>
      <c r="L114">
        <v>15</v>
      </c>
      <c r="M114">
        <f t="shared" si="5"/>
        <v>7.5</v>
      </c>
      <c r="N114">
        <v>1</v>
      </c>
      <c r="O114">
        <v>0.5</v>
      </c>
      <c r="P114">
        <v>1</v>
      </c>
      <c r="Q114">
        <v>0</v>
      </c>
      <c r="R114">
        <v>1</v>
      </c>
      <c r="S114">
        <v>1</v>
      </c>
      <c r="T114">
        <v>1.5</v>
      </c>
      <c r="U114">
        <v>0</v>
      </c>
      <c r="V114">
        <v>1.5</v>
      </c>
      <c r="W114">
        <v>0.33333000000000002</v>
      </c>
      <c r="X114">
        <v>0.66666700000000001</v>
      </c>
      <c r="Y114">
        <v>0.33333299999999999</v>
      </c>
      <c r="Z114">
        <v>0</v>
      </c>
      <c r="AA114">
        <v>0.66666669999999995</v>
      </c>
      <c r="AB114">
        <f>1+55/60</f>
        <v>1.9166666666666665</v>
      </c>
      <c r="AC114">
        <v>1.5</v>
      </c>
      <c r="AD114">
        <v>0</v>
      </c>
      <c r="AE114">
        <v>1.75</v>
      </c>
      <c r="AF114">
        <v>4.6511627906977826E-2</v>
      </c>
      <c r="AG114">
        <v>9.3023255813955652E-2</v>
      </c>
      <c r="AH114">
        <v>4.6511627906977826E-2</v>
      </c>
      <c r="AI114">
        <v>0</v>
      </c>
      <c r="AJ114">
        <v>9.3023255813955652E-2</v>
      </c>
      <c r="AK114">
        <v>0.26744186046512253</v>
      </c>
      <c r="AL114">
        <v>0.20930232558140022</v>
      </c>
      <c r="AM114">
        <v>0</v>
      </c>
      <c r="AN114">
        <v>0.24418604651163361</v>
      </c>
      <c r="AO114">
        <v>0.66669999999999996</v>
      </c>
      <c r="AP114">
        <v>0.33329999999999999</v>
      </c>
      <c r="AQ114">
        <f>1+35/60</f>
        <v>1.5833333333333335</v>
      </c>
      <c r="AR114">
        <v>15</v>
      </c>
      <c r="AS114">
        <v>15</v>
      </c>
      <c r="AT114">
        <v>3.6666699999999999</v>
      </c>
      <c r="AU114">
        <f>1/6</f>
        <v>0.16666666666666666</v>
      </c>
      <c r="AV114">
        <v>0</v>
      </c>
      <c r="AW114">
        <v>1</v>
      </c>
    </row>
    <row r="115" spans="1:49" x14ac:dyDescent="0.35">
      <c r="A115">
        <v>1104</v>
      </c>
      <c r="B115">
        <v>4</v>
      </c>
      <c r="C115">
        <v>6</v>
      </c>
      <c r="D115">
        <v>3</v>
      </c>
      <c r="E115" s="1" t="s">
        <v>49</v>
      </c>
      <c r="F115" s="2">
        <v>0</v>
      </c>
      <c r="G115" s="2">
        <f t="shared" si="4"/>
        <v>8</v>
      </c>
      <c r="H115">
        <v>8</v>
      </c>
      <c r="I115">
        <f>47+5/60</f>
        <v>47.083333333333336</v>
      </c>
      <c r="J115">
        <f>1+12/60</f>
        <v>1.2</v>
      </c>
      <c r="K115">
        <f>11+46/60</f>
        <v>11.766666666666667</v>
      </c>
      <c r="L115">
        <v>39</v>
      </c>
      <c r="M115">
        <f t="shared" si="5"/>
        <v>9.75</v>
      </c>
      <c r="N115">
        <v>1.5</v>
      </c>
      <c r="O115">
        <v>0.75</v>
      </c>
      <c r="P115">
        <v>1.25</v>
      </c>
      <c r="Q115">
        <v>2</v>
      </c>
      <c r="R115">
        <v>0.5</v>
      </c>
      <c r="S115">
        <v>1.5</v>
      </c>
      <c r="T115">
        <v>0.5</v>
      </c>
      <c r="U115">
        <v>1.125</v>
      </c>
      <c r="V115">
        <v>0.75</v>
      </c>
      <c r="W115">
        <f>5/6</f>
        <v>0.83333333333333337</v>
      </c>
      <c r="X115">
        <v>0.5</v>
      </c>
      <c r="Y115">
        <f>5/6</f>
        <v>0.83333333333333337</v>
      </c>
      <c r="Z115">
        <f>6+48/60</f>
        <v>6.8</v>
      </c>
      <c r="AA115">
        <v>0.25</v>
      </c>
      <c r="AB115">
        <f>1+7/60</f>
        <v>1.1166666666666667</v>
      </c>
      <c r="AC115">
        <f>19/60</f>
        <v>0.31666666666666665</v>
      </c>
      <c r="AD115">
        <v>0.75</v>
      </c>
      <c r="AE115">
        <f>23/60</f>
        <v>0.38333333333333336</v>
      </c>
      <c r="AF115">
        <v>7.0796460176991316E-2</v>
      </c>
      <c r="AG115">
        <v>4.247787610619478E-2</v>
      </c>
      <c r="AH115">
        <v>7.0796460176991316E-2</v>
      </c>
      <c r="AI115">
        <v>0.57699115044247917</v>
      </c>
      <c r="AJ115">
        <v>2.123893805309739E-2</v>
      </c>
      <c r="AK115">
        <v>9.5575221238938246E-2</v>
      </c>
      <c r="AL115">
        <v>2.6548672566371737E-2</v>
      </c>
      <c r="AM115">
        <v>6.3716814159292173E-2</v>
      </c>
      <c r="AN115">
        <v>3.1858407079646087E-2</v>
      </c>
      <c r="AO115">
        <v>0.5</v>
      </c>
      <c r="AP115">
        <v>1.3332999999999999</v>
      </c>
      <c r="AQ115">
        <v>1.25</v>
      </c>
      <c r="AR115">
        <f>59/60</f>
        <v>0.98333333333333328</v>
      </c>
      <c r="AS115">
        <f>43/60</f>
        <v>0.71666666666666667</v>
      </c>
      <c r="AT115">
        <f>1+25/60</f>
        <v>1.4166666666666667</v>
      </c>
      <c r="AU115">
        <v>0.66666999999999998</v>
      </c>
      <c r="AV115">
        <f>53/60</f>
        <v>0.8833333333333333</v>
      </c>
      <c r="AW115">
        <v>0.66666999999999998</v>
      </c>
    </row>
    <row r="116" spans="1:49" x14ac:dyDescent="0.35">
      <c r="A116">
        <v>1108</v>
      </c>
      <c r="B116">
        <v>8</v>
      </c>
      <c r="C116">
        <v>6</v>
      </c>
      <c r="D116">
        <v>3</v>
      </c>
      <c r="E116" s="1" t="s">
        <v>49</v>
      </c>
      <c r="F116" s="2">
        <v>6</v>
      </c>
      <c r="G116" s="2">
        <f t="shared" si="4"/>
        <v>4</v>
      </c>
      <c r="H116">
        <v>10</v>
      </c>
      <c r="I116">
        <f>3*60+16+2/3</f>
        <v>196.66666666666666</v>
      </c>
      <c r="J116">
        <f>5+28/60</f>
        <v>5.4666666666666668</v>
      </c>
      <c r="K116">
        <f>24+35/60</f>
        <v>24.583333333333332</v>
      </c>
      <c r="L116">
        <v>36</v>
      </c>
      <c r="M116">
        <f t="shared" si="5"/>
        <v>4.5</v>
      </c>
      <c r="N116">
        <v>0.75</v>
      </c>
      <c r="O116">
        <v>0.625</v>
      </c>
      <c r="P116">
        <v>0.5</v>
      </c>
      <c r="Q116">
        <f>5/8</f>
        <v>0.625</v>
      </c>
      <c r="R116">
        <v>0.625</v>
      </c>
      <c r="S116">
        <v>0.75</v>
      </c>
      <c r="T116">
        <v>0.125</v>
      </c>
      <c r="U116">
        <v>0.25</v>
      </c>
      <c r="V116">
        <v>0.25</v>
      </c>
      <c r="W116">
        <f>55/60</f>
        <v>0.91666666666666663</v>
      </c>
      <c r="X116">
        <v>4.25</v>
      </c>
      <c r="Y116">
        <f>5+49/60</f>
        <v>5.8166666666666664</v>
      </c>
      <c r="Z116">
        <v>5.75</v>
      </c>
      <c r="AA116">
        <v>3.1</v>
      </c>
      <c r="AB116">
        <v>3.75</v>
      </c>
      <c r="AC116">
        <f>4/60</f>
        <v>6.6666666666666666E-2</v>
      </c>
      <c r="AD116">
        <v>0.5</v>
      </c>
      <c r="AE116">
        <f>26/60</f>
        <v>0.43333333333333335</v>
      </c>
      <c r="AF116">
        <v>3.7288135593220417E-2</v>
      </c>
      <c r="AG116">
        <v>0.17288135593220377</v>
      </c>
      <c r="AH116">
        <v>0.23644067796610224</v>
      </c>
      <c r="AI116">
        <v>0.23389830508474632</v>
      </c>
      <c r="AJ116">
        <v>0.12627118644067825</v>
      </c>
      <c r="AK116">
        <v>0.15254237288135628</v>
      </c>
      <c r="AL116">
        <v>2.5423728813559381E-3</v>
      </c>
      <c r="AM116">
        <v>2.0338983050847505E-2</v>
      </c>
      <c r="AN116">
        <v>1.7796610169491568E-2</v>
      </c>
      <c r="AO116">
        <v>0.83333299999999999</v>
      </c>
      <c r="AP116">
        <v>1</v>
      </c>
      <c r="AQ116">
        <v>4.3333000000000004</v>
      </c>
      <c r="AR116">
        <v>15</v>
      </c>
      <c r="AS116">
        <v>15</v>
      </c>
      <c r="AT116">
        <v>4.25</v>
      </c>
      <c r="AU116">
        <v>0.5</v>
      </c>
      <c r="AV116">
        <v>0.33329999999999999</v>
      </c>
      <c r="AW116">
        <v>0</v>
      </c>
    </row>
    <row r="117" spans="1:49" x14ac:dyDescent="0.35">
      <c r="A117">
        <v>1202</v>
      </c>
      <c r="B117">
        <v>2</v>
      </c>
      <c r="C117">
        <v>6</v>
      </c>
      <c r="D117">
        <v>3</v>
      </c>
      <c r="E117" t="s">
        <v>50</v>
      </c>
      <c r="F117">
        <v>7</v>
      </c>
      <c r="G117" s="2">
        <f t="shared" si="4"/>
        <v>3</v>
      </c>
      <c r="H117">
        <v>10</v>
      </c>
      <c r="I117">
        <f>80+1/6</f>
        <v>80.166666666666671</v>
      </c>
      <c r="J117">
        <v>4</v>
      </c>
      <c r="K117">
        <f>40+5/60</f>
        <v>40.083333333333336</v>
      </c>
      <c r="L117">
        <v>20</v>
      </c>
      <c r="M117">
        <f t="shared" si="5"/>
        <v>10</v>
      </c>
      <c r="N117">
        <v>1</v>
      </c>
      <c r="O117">
        <v>2</v>
      </c>
      <c r="P117">
        <v>1.5</v>
      </c>
      <c r="Q117">
        <v>1</v>
      </c>
      <c r="R117">
        <v>1</v>
      </c>
      <c r="S117">
        <v>1.5</v>
      </c>
      <c r="T117">
        <v>1</v>
      </c>
      <c r="U117">
        <v>1</v>
      </c>
      <c r="V117">
        <v>0</v>
      </c>
      <c r="W117">
        <f>5/6</f>
        <v>0.83333333333333337</v>
      </c>
      <c r="X117">
        <v>1</v>
      </c>
      <c r="Y117">
        <f>3+1/6</f>
        <v>3.1666666666666665</v>
      </c>
      <c r="Z117">
        <v>15</v>
      </c>
      <c r="AA117">
        <v>15</v>
      </c>
      <c r="AB117">
        <v>4.25</v>
      </c>
      <c r="AC117">
        <v>0.5</v>
      </c>
      <c r="AD117">
        <v>0.33329999999999999</v>
      </c>
      <c r="AE117">
        <v>0</v>
      </c>
      <c r="AF117">
        <v>2.0790020790020788E-2</v>
      </c>
      <c r="AG117">
        <v>2.4948024948024946E-2</v>
      </c>
      <c r="AH117">
        <v>7.9002079002078993E-2</v>
      </c>
      <c r="AI117">
        <v>0.37422037422037419</v>
      </c>
      <c r="AJ117">
        <v>0.37422037422037419</v>
      </c>
      <c r="AK117">
        <v>0.10602910602910602</v>
      </c>
      <c r="AL117">
        <v>1.2474012474012473E-2</v>
      </c>
      <c r="AM117">
        <v>8.3160083160083147E-3</v>
      </c>
      <c r="AN117">
        <v>0</v>
      </c>
      <c r="AO117">
        <f>43/60</f>
        <v>0.71666666666666667</v>
      </c>
      <c r="AP117">
        <v>0.33333000000000002</v>
      </c>
      <c r="AQ117">
        <f>1+13/60</f>
        <v>1.2166666666666668</v>
      </c>
      <c r="AR117">
        <v>15</v>
      </c>
      <c r="AS117">
        <v>15</v>
      </c>
      <c r="AT117">
        <f>58/60</f>
        <v>0.96666666666666667</v>
      </c>
      <c r="AU117">
        <v>0.5</v>
      </c>
      <c r="AV117">
        <v>0.95</v>
      </c>
      <c r="AW117">
        <v>0.55000000000000004</v>
      </c>
    </row>
    <row r="118" spans="1:49" x14ac:dyDescent="0.35">
      <c r="A118">
        <v>1204</v>
      </c>
      <c r="B118">
        <v>4</v>
      </c>
      <c r="C118">
        <v>6</v>
      </c>
      <c r="D118">
        <v>3</v>
      </c>
      <c r="E118" t="s">
        <v>50</v>
      </c>
      <c r="F118">
        <v>8.75</v>
      </c>
      <c r="G118" s="2">
        <f t="shared" si="4"/>
        <v>1.25</v>
      </c>
      <c r="H118">
        <v>10</v>
      </c>
      <c r="I118">
        <f>107+5/6</f>
        <v>107.83333333333333</v>
      </c>
      <c r="J118">
        <f>4+9/60</f>
        <v>4.1500000000000004</v>
      </c>
      <c r="K118">
        <f>26+58/60</f>
        <v>26.966666666666665</v>
      </c>
      <c r="L118">
        <v>27</v>
      </c>
      <c r="M118">
        <f t="shared" si="5"/>
        <v>6.75</v>
      </c>
      <c r="N118">
        <v>0</v>
      </c>
      <c r="O118">
        <v>0.25</v>
      </c>
      <c r="P118">
        <v>0.5</v>
      </c>
      <c r="Q118">
        <v>1</v>
      </c>
      <c r="R118">
        <v>0.875</v>
      </c>
      <c r="S118">
        <v>0.5</v>
      </c>
      <c r="T118">
        <v>0.125</v>
      </c>
      <c r="U118">
        <v>0</v>
      </c>
      <c r="V118">
        <v>0</v>
      </c>
      <c r="W118">
        <v>0</v>
      </c>
      <c r="X118">
        <f>5/60</f>
        <v>8.3333333333333329E-2</v>
      </c>
      <c r="Y118">
        <f>2+7/60</f>
        <v>2.1166666666666667</v>
      </c>
      <c r="Z118">
        <v>8</v>
      </c>
      <c r="AA118">
        <f>12+37/60</f>
        <v>12.616666666666667</v>
      </c>
      <c r="AB118">
        <f>4+5/60</f>
        <v>4.083333333333333</v>
      </c>
      <c r="AC118">
        <f>8/60</f>
        <v>0.13333333333333333</v>
      </c>
      <c r="AD118">
        <v>0</v>
      </c>
      <c r="AE118">
        <v>0</v>
      </c>
      <c r="AF118">
        <v>0</v>
      </c>
      <c r="AG118">
        <v>3.0911901081916516E-3</v>
      </c>
      <c r="AH118">
        <v>7.8825347758887124E-2</v>
      </c>
      <c r="AI118">
        <v>0.29675425038639858</v>
      </c>
      <c r="AJ118">
        <v>0.46831530139103528</v>
      </c>
      <c r="AK118">
        <v>0.15146831530139093</v>
      </c>
      <c r="AL118">
        <v>4.6367851622874778E-3</v>
      </c>
      <c r="AM118">
        <v>0</v>
      </c>
      <c r="AN118">
        <v>0</v>
      </c>
      <c r="AO118">
        <v>0.75</v>
      </c>
      <c r="AP118">
        <v>0.83333299999999999</v>
      </c>
      <c r="AQ118">
        <v>3.5</v>
      </c>
      <c r="AR118">
        <v>14.25</v>
      </c>
      <c r="AS118">
        <v>12.25</v>
      </c>
      <c r="AT118">
        <v>1.75</v>
      </c>
      <c r="AU118">
        <v>0.5</v>
      </c>
      <c r="AV118">
        <v>0.5</v>
      </c>
      <c r="AW118">
        <v>0.33333299999999999</v>
      </c>
    </row>
    <row r="119" spans="1:49" x14ac:dyDescent="0.35">
      <c r="A119">
        <v>1208</v>
      </c>
      <c r="B119">
        <v>8</v>
      </c>
      <c r="C119">
        <v>6</v>
      </c>
      <c r="D119">
        <v>3</v>
      </c>
      <c r="E119" t="s">
        <v>50</v>
      </c>
      <c r="F119">
        <v>3.5</v>
      </c>
      <c r="G119" s="2">
        <f t="shared" si="4"/>
        <v>18.5</v>
      </c>
      <c r="H119">
        <f>15+7</f>
        <v>22</v>
      </c>
      <c r="I119">
        <f>120+1/6</f>
        <v>120.16666666666667</v>
      </c>
      <c r="J119">
        <v>3</v>
      </c>
      <c r="K119">
        <f>15+1/60</f>
        <v>15.016666666666667</v>
      </c>
      <c r="L119">
        <v>40</v>
      </c>
      <c r="M119">
        <f t="shared" si="5"/>
        <v>5</v>
      </c>
      <c r="N119">
        <v>0.125</v>
      </c>
      <c r="O119">
        <v>0.25</v>
      </c>
      <c r="P119">
        <v>1</v>
      </c>
      <c r="Q119">
        <v>1.125</v>
      </c>
      <c r="R119">
        <v>0.75</v>
      </c>
      <c r="S119">
        <v>0.875</v>
      </c>
      <c r="T119">
        <v>0.32500000000000001</v>
      </c>
      <c r="U119">
        <v>0.32500000000000001</v>
      </c>
      <c r="V119">
        <v>0.125</v>
      </c>
      <c r="W119">
        <f>8/60</f>
        <v>0.13333333333333333</v>
      </c>
      <c r="X119">
        <f>9/60</f>
        <v>0.15</v>
      </c>
      <c r="Y119">
        <v>0.75</v>
      </c>
      <c r="Z119">
        <f>5+23/60</f>
        <v>5.3833333333333337</v>
      </c>
      <c r="AA119">
        <v>5.25</v>
      </c>
      <c r="AB119">
        <v>2.75</v>
      </c>
      <c r="AC119">
        <v>0.25</v>
      </c>
      <c r="AD119">
        <f>19/60</f>
        <v>0.31666666666666665</v>
      </c>
      <c r="AE119">
        <f>4/60</f>
        <v>6.6666666666666666E-2</v>
      </c>
      <c r="AF119">
        <v>8.3217753120665618E-3</v>
      </c>
      <c r="AG119">
        <v>9.7087378640776552E-3</v>
      </c>
      <c r="AH119">
        <v>4.9930651872399368E-2</v>
      </c>
      <c r="AI119">
        <v>0.35783633841886214</v>
      </c>
      <c r="AJ119">
        <v>0.34951456310679552</v>
      </c>
      <c r="AK119">
        <v>0.18307905686546436</v>
      </c>
      <c r="AL119">
        <v>1.6643550624133124E-2</v>
      </c>
      <c r="AM119">
        <v>2.0804438280166402E-2</v>
      </c>
      <c r="AN119">
        <v>4.1608876560332809E-3</v>
      </c>
      <c r="AO119">
        <v>1.25</v>
      </c>
      <c r="AP119">
        <v>1.25</v>
      </c>
      <c r="AQ119">
        <v>7</v>
      </c>
      <c r="AR119">
        <f>3+53/60</f>
        <v>3.8833333333333333</v>
      </c>
      <c r="AS119">
        <v>3.2</v>
      </c>
      <c r="AT119">
        <f>2+43/60</f>
        <v>2.7166666666666668</v>
      </c>
      <c r="AU119">
        <v>2.25</v>
      </c>
      <c r="AV119">
        <v>0</v>
      </c>
      <c r="AW119">
        <v>1</v>
      </c>
    </row>
    <row r="120" spans="1:49" x14ac:dyDescent="0.35">
      <c r="A120">
        <v>1102</v>
      </c>
      <c r="B120">
        <v>2</v>
      </c>
      <c r="C120">
        <v>6</v>
      </c>
      <c r="D120">
        <v>4</v>
      </c>
      <c r="E120" s="1" t="s">
        <v>49</v>
      </c>
      <c r="F120" s="2">
        <v>6.3</v>
      </c>
      <c r="G120" s="2">
        <f t="shared" si="4"/>
        <v>44.7</v>
      </c>
      <c r="H120">
        <f>66-15</f>
        <v>51</v>
      </c>
      <c r="I120">
        <v>20</v>
      </c>
      <c r="J120">
        <v>1</v>
      </c>
      <c r="K120">
        <v>10</v>
      </c>
      <c r="L120">
        <v>20</v>
      </c>
      <c r="M120">
        <f t="shared" si="5"/>
        <v>10</v>
      </c>
      <c r="N120">
        <v>2</v>
      </c>
      <c r="O120">
        <v>1</v>
      </c>
      <c r="P120">
        <v>1</v>
      </c>
      <c r="Q120">
        <v>2</v>
      </c>
      <c r="R120">
        <v>1.5</v>
      </c>
      <c r="S120">
        <v>1</v>
      </c>
      <c r="T120">
        <v>0</v>
      </c>
      <c r="U120">
        <v>1</v>
      </c>
      <c r="V120">
        <v>0.5</v>
      </c>
      <c r="W120">
        <v>4.3333300000000001</v>
      </c>
      <c r="X120">
        <f>25/60</f>
        <v>0.41666666666666669</v>
      </c>
      <c r="Y120">
        <v>0.33333000000000002</v>
      </c>
      <c r="Z120">
        <v>2.25</v>
      </c>
      <c r="AA120">
        <v>1.5</v>
      </c>
      <c r="AB120">
        <f>25/60</f>
        <v>0.41666666666666669</v>
      </c>
      <c r="AC120">
        <v>0</v>
      </c>
      <c r="AD120">
        <v>0.66666700000000001</v>
      </c>
      <c r="AE120">
        <f>5/60</f>
        <v>8.3333333333333329E-2</v>
      </c>
      <c r="AF120">
        <v>0.43333333333332574</v>
      </c>
      <c r="AG120">
        <v>4.1666666666665943E-2</v>
      </c>
      <c r="AH120">
        <v>3.333333333333275E-2</v>
      </c>
      <c r="AI120">
        <v>0.22499999999999606</v>
      </c>
      <c r="AJ120">
        <v>0.14999999999999739</v>
      </c>
      <c r="AK120">
        <v>4.1666666666665943E-2</v>
      </c>
      <c r="AL120">
        <v>0</v>
      </c>
      <c r="AM120">
        <v>6.66666666666655E-2</v>
      </c>
      <c r="AN120">
        <v>8.3333333333331875E-3</v>
      </c>
      <c r="AO120">
        <v>0</v>
      </c>
      <c r="AP120">
        <v>0.33329999999999999</v>
      </c>
      <c r="AQ120">
        <f>2+7/60</f>
        <v>2.1166666666666667</v>
      </c>
      <c r="AR120">
        <v>4</v>
      </c>
      <c r="AS120">
        <f>7+13/60</f>
        <v>7.2166666666666668</v>
      </c>
      <c r="AT120">
        <v>3.2</v>
      </c>
      <c r="AU120">
        <v>0.5</v>
      </c>
      <c r="AV120">
        <v>0</v>
      </c>
      <c r="AW120">
        <v>0</v>
      </c>
    </row>
    <row r="121" spans="1:49" x14ac:dyDescent="0.35">
      <c r="A121">
        <v>1104</v>
      </c>
      <c r="B121">
        <v>4</v>
      </c>
      <c r="C121">
        <v>6</v>
      </c>
      <c r="D121">
        <v>4</v>
      </c>
      <c r="E121" s="1" t="s">
        <v>49</v>
      </c>
      <c r="F121" s="2">
        <v>5</v>
      </c>
      <c r="G121" s="2">
        <f t="shared" si="4"/>
        <v>2</v>
      </c>
      <c r="H121">
        <v>7</v>
      </c>
      <c r="I121">
        <v>47.5</v>
      </c>
      <c r="J121">
        <f>1+1/6</f>
        <v>1.1666666666666667</v>
      </c>
      <c r="K121">
        <f>11+53/60</f>
        <v>11.883333333333333</v>
      </c>
      <c r="L121">
        <v>41</v>
      </c>
      <c r="M121">
        <f t="shared" si="5"/>
        <v>10.25</v>
      </c>
      <c r="N121">
        <v>1.5</v>
      </c>
      <c r="O121">
        <v>0.75</v>
      </c>
      <c r="P121">
        <v>1.25</v>
      </c>
      <c r="Q121">
        <v>2.5</v>
      </c>
      <c r="R121">
        <v>1.5</v>
      </c>
      <c r="S121">
        <v>1</v>
      </c>
      <c r="T121">
        <v>1</v>
      </c>
      <c r="U121">
        <v>1</v>
      </c>
      <c r="V121">
        <v>1</v>
      </c>
      <c r="W121">
        <f>53/60</f>
        <v>0.8833333333333333</v>
      </c>
      <c r="X121">
        <v>2.25</v>
      </c>
      <c r="Y121">
        <f>1+38/60</f>
        <v>1.6333333333333333</v>
      </c>
      <c r="Z121">
        <f>4+23/60</f>
        <v>4.3833333333333337</v>
      </c>
      <c r="AA121">
        <f>1+5/60</f>
        <v>1.0833333333333333</v>
      </c>
      <c r="AB121">
        <f>33/60</f>
        <v>0.55000000000000004</v>
      </c>
      <c r="AC121">
        <f>17/60</f>
        <v>0.28333333333333333</v>
      </c>
      <c r="AD121">
        <v>0.25</v>
      </c>
      <c r="AE121">
        <v>0.33333299999999999</v>
      </c>
      <c r="AF121">
        <v>7.3684210526315283E-2</v>
      </c>
      <c r="AG121">
        <v>0.18947368421052499</v>
      </c>
      <c r="AH121">
        <v>0.13684210526315696</v>
      </c>
      <c r="AI121">
        <v>0.36842105263157637</v>
      </c>
      <c r="AJ121">
        <v>9.122807017543795E-2</v>
      </c>
      <c r="AK121">
        <v>4.5614035087718975E-2</v>
      </c>
      <c r="AL121">
        <v>2.4561403508771756E-2</v>
      </c>
      <c r="AM121">
        <v>2.1052631578947222E-2</v>
      </c>
      <c r="AN121">
        <v>2.8070175438596294E-2</v>
      </c>
      <c r="AO121">
        <v>1</v>
      </c>
      <c r="AP121">
        <v>0.5</v>
      </c>
      <c r="AQ121">
        <v>0.5</v>
      </c>
      <c r="AR121">
        <v>7</v>
      </c>
      <c r="AS121">
        <f>6+1/6</f>
        <v>6.166666666666667</v>
      </c>
      <c r="AT121">
        <f>1+14/60</f>
        <v>1.2333333333333334</v>
      </c>
      <c r="AU121">
        <v>1</v>
      </c>
      <c r="AV121">
        <v>0.66666999999999998</v>
      </c>
      <c r="AW121">
        <v>0</v>
      </c>
    </row>
    <row r="122" spans="1:49" x14ac:dyDescent="0.35">
      <c r="A122">
        <v>1108</v>
      </c>
      <c r="B122">
        <v>8</v>
      </c>
      <c r="C122">
        <v>6</v>
      </c>
      <c r="D122">
        <v>4</v>
      </c>
      <c r="E122" s="1" t="s">
        <v>49</v>
      </c>
      <c r="F122" s="2">
        <v>5</v>
      </c>
      <c r="G122" s="2">
        <f t="shared" si="4"/>
        <v>7</v>
      </c>
      <c r="H122">
        <v>12</v>
      </c>
      <c r="I122">
        <v>85.666667000000004</v>
      </c>
      <c r="J122">
        <f>2+57/60</f>
        <v>2.95</v>
      </c>
      <c r="K122">
        <f>10+43/60</f>
        <v>10.716666666666667</v>
      </c>
      <c r="L122">
        <f>29</f>
        <v>29</v>
      </c>
      <c r="M122">
        <f t="shared" si="5"/>
        <v>3.625</v>
      </c>
      <c r="N122">
        <v>0.5</v>
      </c>
      <c r="O122">
        <v>0.25</v>
      </c>
      <c r="P122">
        <v>0.5</v>
      </c>
      <c r="Q122">
        <v>0.25</v>
      </c>
      <c r="R122">
        <v>0.625</v>
      </c>
      <c r="S122">
        <v>0.75</v>
      </c>
      <c r="T122">
        <v>0.75</v>
      </c>
      <c r="U122">
        <v>0</v>
      </c>
      <c r="V122">
        <v>0.25</v>
      </c>
      <c r="W122">
        <f>1+3/60</f>
        <v>1.05</v>
      </c>
      <c r="X122">
        <f>23/60</f>
        <v>0.38333333333333336</v>
      </c>
      <c r="Y122">
        <v>2.75</v>
      </c>
      <c r="Z122">
        <v>1.25</v>
      </c>
      <c r="AA122">
        <f>3+49/60</f>
        <v>3.8166666666666664</v>
      </c>
      <c r="AB122">
        <f>53/60</f>
        <v>0.8833333333333333</v>
      </c>
      <c r="AC122">
        <f>26/60</f>
        <v>0.43333333333333335</v>
      </c>
      <c r="AD122">
        <v>0</v>
      </c>
      <c r="AE122">
        <f>1/6</f>
        <v>0.16666666666666666</v>
      </c>
      <c r="AF122">
        <v>9.7276264591439371E-2</v>
      </c>
      <c r="AG122">
        <v>3.501945525291817E-2</v>
      </c>
      <c r="AH122">
        <v>0.25680933852139992</v>
      </c>
      <c r="AI122">
        <v>0.11673151750972723</v>
      </c>
      <c r="AJ122">
        <v>0.356031128404668</v>
      </c>
      <c r="AK122">
        <v>8.1712062256809062E-2</v>
      </c>
      <c r="AL122">
        <v>4.0856031128404531E-2</v>
      </c>
      <c r="AM122">
        <v>0</v>
      </c>
      <c r="AN122">
        <v>1.5564202334630297E-2</v>
      </c>
      <c r="AO122">
        <f>1+29/60</f>
        <v>1.4833333333333334</v>
      </c>
      <c r="AP122">
        <v>0.8</v>
      </c>
      <c r="AQ122">
        <f>1+56/60</f>
        <v>1.9333333333333333</v>
      </c>
      <c r="AR122">
        <v>9.85</v>
      </c>
      <c r="AS122">
        <f>11+34/60</f>
        <v>11.566666666666666</v>
      </c>
      <c r="AT122">
        <v>15</v>
      </c>
      <c r="AU122">
        <v>2.75</v>
      </c>
      <c r="AV122">
        <v>1.8333330000000001</v>
      </c>
      <c r="AW122">
        <v>0</v>
      </c>
    </row>
    <row r="123" spans="1:49" x14ac:dyDescent="0.35">
      <c r="A123">
        <v>1202</v>
      </c>
      <c r="B123">
        <v>2</v>
      </c>
      <c r="C123">
        <v>6</v>
      </c>
      <c r="D123">
        <v>4</v>
      </c>
      <c r="E123" t="s">
        <v>50</v>
      </c>
      <c r="F123">
        <v>9.3000000000000007</v>
      </c>
      <c r="G123" s="2">
        <f t="shared" si="4"/>
        <v>0.69999999999999929</v>
      </c>
      <c r="H123">
        <v>10</v>
      </c>
      <c r="I123">
        <v>75</v>
      </c>
      <c r="J123">
        <f>3+25/60</f>
        <v>3.4166666666666665</v>
      </c>
      <c r="K123">
        <v>37.5</v>
      </c>
      <c r="L123">
        <v>22</v>
      </c>
      <c r="M123">
        <f t="shared" si="5"/>
        <v>11</v>
      </c>
      <c r="N123">
        <v>1.5</v>
      </c>
      <c r="O123">
        <v>0.5</v>
      </c>
      <c r="P123">
        <v>1.5</v>
      </c>
      <c r="Q123">
        <v>1</v>
      </c>
      <c r="R123">
        <v>1</v>
      </c>
      <c r="S123">
        <v>2</v>
      </c>
      <c r="T123">
        <v>0.5</v>
      </c>
      <c r="U123">
        <v>1.5</v>
      </c>
      <c r="V123">
        <v>1.5</v>
      </c>
      <c r="W123">
        <f>1+5/60</f>
        <v>1.0833333333333333</v>
      </c>
      <c r="X123">
        <f>1/6</f>
        <v>0.16666666666666666</v>
      </c>
      <c r="Y123">
        <f>1+5/6</f>
        <v>1.8333333333333335</v>
      </c>
      <c r="Z123">
        <v>15</v>
      </c>
      <c r="AA123">
        <v>15</v>
      </c>
      <c r="AB123">
        <f>1+55/60</f>
        <v>1.9166666666666665</v>
      </c>
      <c r="AC123">
        <v>0.25</v>
      </c>
      <c r="AD123">
        <f>1+25/60</f>
        <v>1.4166666666666667</v>
      </c>
      <c r="AE123">
        <f>5/6</f>
        <v>0.83333333333333337</v>
      </c>
      <c r="AF123">
        <v>2.8888888888888971E-2</v>
      </c>
      <c r="AG123">
        <v>4.4444444444444575E-3</v>
      </c>
      <c r="AH123">
        <v>4.888888888888903E-2</v>
      </c>
      <c r="AI123">
        <v>0.40000000000000119</v>
      </c>
      <c r="AJ123">
        <v>0.40000000000000119</v>
      </c>
      <c r="AK123">
        <v>5.1111111111111274E-2</v>
      </c>
      <c r="AL123">
        <v>6.666666666666687E-3</v>
      </c>
      <c r="AM123">
        <v>3.7777777777777896E-2</v>
      </c>
      <c r="AN123">
        <v>2.2222222222222289E-2</v>
      </c>
      <c r="AO123">
        <f>1+1/60</f>
        <v>1.0166666666666666</v>
      </c>
      <c r="AP123">
        <f>53/60</f>
        <v>0.8833333333333333</v>
      </c>
      <c r="AQ123">
        <f>5/6</f>
        <v>0.83333333333333337</v>
      </c>
      <c r="AR123">
        <v>4.2</v>
      </c>
      <c r="AS123">
        <f>1+43/60</f>
        <v>1.7166666666666668</v>
      </c>
      <c r="AT123">
        <f>2+44/60</f>
        <v>2.7333333333333334</v>
      </c>
      <c r="AU123">
        <v>0.33333000000000002</v>
      </c>
      <c r="AV123">
        <v>0</v>
      </c>
      <c r="AW123">
        <v>0.66666999999999998</v>
      </c>
    </row>
    <row r="124" spans="1:49" x14ac:dyDescent="0.35">
      <c r="A124">
        <v>1204</v>
      </c>
      <c r="B124">
        <v>4</v>
      </c>
      <c r="C124">
        <v>6</v>
      </c>
      <c r="D124">
        <v>4</v>
      </c>
      <c r="E124" t="s">
        <v>50</v>
      </c>
      <c r="F124">
        <v>9</v>
      </c>
      <c r="G124" s="2">
        <f t="shared" si="4"/>
        <v>0</v>
      </c>
      <c r="H124">
        <v>9</v>
      </c>
      <c r="I124">
        <f>83+5/6</f>
        <v>83.833333333333329</v>
      </c>
      <c r="J124">
        <v>3.3</v>
      </c>
      <c r="K124">
        <f>20+58/60</f>
        <v>20.966666666666665</v>
      </c>
      <c r="L124">
        <v>24</v>
      </c>
      <c r="M124">
        <f t="shared" si="5"/>
        <v>6</v>
      </c>
      <c r="N124">
        <v>0.5</v>
      </c>
      <c r="O124">
        <v>0.25</v>
      </c>
      <c r="P124">
        <v>0.25</v>
      </c>
      <c r="Q124">
        <v>1.125</v>
      </c>
      <c r="R124">
        <v>1.5</v>
      </c>
      <c r="S124">
        <v>1.125</v>
      </c>
      <c r="T124">
        <v>0.25</v>
      </c>
      <c r="U124">
        <v>0.25</v>
      </c>
      <c r="V124">
        <v>0</v>
      </c>
      <c r="W124">
        <v>0.5</v>
      </c>
      <c r="X124">
        <f>8/60</f>
        <v>0.13333333333333333</v>
      </c>
      <c r="Y124">
        <f>4/30</f>
        <v>0.13333333333333333</v>
      </c>
      <c r="Z124">
        <v>8.75</v>
      </c>
      <c r="AA124">
        <v>9.25</v>
      </c>
      <c r="AB124">
        <f>1+33/60</f>
        <v>1.55</v>
      </c>
      <c r="AC124">
        <v>0.5</v>
      </c>
      <c r="AD124">
        <f>1/60</f>
        <v>1.6666666666666666E-2</v>
      </c>
      <c r="AE124">
        <v>0</v>
      </c>
      <c r="AF124">
        <v>2.3856858846918474E-2</v>
      </c>
      <c r="AG124">
        <v>5.9642147117296186E-3</v>
      </c>
      <c r="AH124">
        <v>5.9642147117296186E-3</v>
      </c>
      <c r="AI124">
        <v>0.41749502982107328</v>
      </c>
      <c r="AJ124">
        <v>0.4413518886679918</v>
      </c>
      <c r="AK124">
        <v>7.3558648111331962E-2</v>
      </c>
      <c r="AL124">
        <v>2.3856858846918474E-2</v>
      </c>
      <c r="AM124">
        <v>7.952286282306157E-3</v>
      </c>
      <c r="AN124">
        <v>0</v>
      </c>
      <c r="AO124">
        <v>1</v>
      </c>
      <c r="AP124">
        <f>35/60</f>
        <v>0.58333333333333337</v>
      </c>
      <c r="AQ124">
        <v>0.75</v>
      </c>
      <c r="AR124">
        <f>4+47/60</f>
        <v>4.7833333333333332</v>
      </c>
      <c r="AS124">
        <v>7</v>
      </c>
      <c r="AT124">
        <v>3.15</v>
      </c>
      <c r="AU124">
        <v>0.66669999999999996</v>
      </c>
      <c r="AV124">
        <v>0.83330000000000004</v>
      </c>
      <c r="AW124">
        <v>0.5</v>
      </c>
    </row>
    <row r="125" spans="1:49" x14ac:dyDescent="0.35">
      <c r="A125">
        <v>1208</v>
      </c>
      <c r="B125">
        <v>8</v>
      </c>
      <c r="C125">
        <v>6</v>
      </c>
      <c r="D125">
        <v>4</v>
      </c>
      <c r="E125" t="s">
        <v>50</v>
      </c>
      <c r="F125">
        <v>1</v>
      </c>
      <c r="G125" s="2">
        <f t="shared" si="4"/>
        <v>10</v>
      </c>
      <c r="H125">
        <v>11</v>
      </c>
      <c r="I125">
        <v>88.5</v>
      </c>
      <c r="J125">
        <f>3+17/60</f>
        <v>3.2833333333333332</v>
      </c>
      <c r="K125">
        <f>11+4/60</f>
        <v>11.066666666666666</v>
      </c>
      <c r="L125">
        <v>27</v>
      </c>
      <c r="M125">
        <f t="shared" si="5"/>
        <v>3.375</v>
      </c>
      <c r="N125">
        <v>0.125</v>
      </c>
      <c r="O125">
        <v>0.125</v>
      </c>
      <c r="P125">
        <v>0.5</v>
      </c>
      <c r="Q125">
        <v>0.875</v>
      </c>
      <c r="R125">
        <v>0.625</v>
      </c>
      <c r="S125">
        <v>1.125</v>
      </c>
      <c r="T125">
        <v>0</v>
      </c>
      <c r="U125">
        <v>0</v>
      </c>
      <c r="V125">
        <v>0</v>
      </c>
      <c r="W125">
        <f>8/60</f>
        <v>0.13333333333333333</v>
      </c>
      <c r="X125">
        <f>8/60</f>
        <v>0.13333333333333333</v>
      </c>
      <c r="Y125">
        <f>26/60</f>
        <v>0.43333333333333335</v>
      </c>
      <c r="Z125">
        <f>2+37/60</f>
        <v>2.6166666666666667</v>
      </c>
      <c r="AA125">
        <f>6+7/60</f>
        <v>6.1166666666666663</v>
      </c>
      <c r="AB125">
        <v>1.75</v>
      </c>
      <c r="AC125">
        <v>0</v>
      </c>
      <c r="AD125">
        <v>0</v>
      </c>
      <c r="AE125">
        <v>0</v>
      </c>
      <c r="AF125">
        <v>1.1299435028248544E-2</v>
      </c>
      <c r="AG125">
        <v>1.1299435028248544E-2</v>
      </c>
      <c r="AH125">
        <v>3.95480225988699E-2</v>
      </c>
      <c r="AI125">
        <v>0.2372881355932194</v>
      </c>
      <c r="AJ125">
        <v>0.55367231638417858</v>
      </c>
      <c r="AK125">
        <v>0.1581920903954796</v>
      </c>
      <c r="AL125">
        <v>0</v>
      </c>
      <c r="AM125">
        <v>0</v>
      </c>
      <c r="AN125">
        <v>0</v>
      </c>
      <c r="AO125">
        <v>1</v>
      </c>
      <c r="AP125">
        <v>1</v>
      </c>
      <c r="AQ125">
        <f>52/60</f>
        <v>0.8666666666666667</v>
      </c>
      <c r="AR125">
        <v>3</v>
      </c>
      <c r="AS125">
        <v>9.8000000000000007</v>
      </c>
      <c r="AT125">
        <v>13</v>
      </c>
      <c r="AU125">
        <v>0</v>
      </c>
      <c r="AV125">
        <v>0</v>
      </c>
      <c r="AW125">
        <v>0</v>
      </c>
    </row>
    <row r="126" spans="1:49" x14ac:dyDescent="0.35">
      <c r="A126">
        <v>1302</v>
      </c>
      <c r="B126">
        <v>2</v>
      </c>
      <c r="C126">
        <v>7</v>
      </c>
      <c r="D126">
        <v>1</v>
      </c>
      <c r="E126" s="1" t="s">
        <v>49</v>
      </c>
      <c r="F126" s="2">
        <v>0</v>
      </c>
      <c r="G126" s="2">
        <f t="shared" si="4"/>
        <v>0</v>
      </c>
      <c r="H126">
        <v>0</v>
      </c>
      <c r="I126">
        <v>30</v>
      </c>
      <c r="J126">
        <v>1.5</v>
      </c>
      <c r="K126">
        <v>15</v>
      </c>
      <c r="L126">
        <v>20</v>
      </c>
      <c r="M126">
        <f t="shared" si="5"/>
        <v>10</v>
      </c>
      <c r="N126">
        <v>1</v>
      </c>
      <c r="O126">
        <v>0.5</v>
      </c>
      <c r="P126">
        <v>1</v>
      </c>
      <c r="Q126">
        <v>1.5</v>
      </c>
      <c r="R126">
        <v>2</v>
      </c>
      <c r="S126">
        <v>1</v>
      </c>
      <c r="T126">
        <v>0.5</v>
      </c>
      <c r="U126">
        <v>1</v>
      </c>
      <c r="V126">
        <v>1.5</v>
      </c>
      <c r="W126">
        <f>55/60</f>
        <v>0.91666666666666663</v>
      </c>
      <c r="X126">
        <f>1/6</f>
        <v>0.16666666666666666</v>
      </c>
      <c r="Y126">
        <f>1+20/60</f>
        <v>1.3333333333333333</v>
      </c>
      <c r="Z126">
        <f>1+5/6</f>
        <v>1.8333333333333335</v>
      </c>
      <c r="AA126">
        <f>4+5/60</f>
        <v>4.083333333333333</v>
      </c>
      <c r="AB126">
        <f>1+5/60</f>
        <v>1.0833333333333333</v>
      </c>
      <c r="AC126">
        <v>0.25</v>
      </c>
      <c r="AD126">
        <v>1.5</v>
      </c>
      <c r="AE126">
        <f>3+5/6</f>
        <v>3.8333333333333335</v>
      </c>
      <c r="AF126">
        <v>6.111111111111122E-2</v>
      </c>
      <c r="AG126">
        <v>1.1111111111111129E-2</v>
      </c>
      <c r="AH126">
        <v>8.8888888888889031E-2</v>
      </c>
      <c r="AI126">
        <v>0.12222222222222243</v>
      </c>
      <c r="AJ126">
        <v>0.27222222222222264</v>
      </c>
      <c r="AK126">
        <v>7.222222222222234E-2</v>
      </c>
      <c r="AL126">
        <v>1.6666666666666698E-2</v>
      </c>
      <c r="AM126">
        <v>0.10000000000000017</v>
      </c>
      <c r="AN126">
        <v>0.25555555555555604</v>
      </c>
      <c r="AO126">
        <f>55/60</f>
        <v>0.91666666666666663</v>
      </c>
      <c r="AP126">
        <v>0.33333000000000002</v>
      </c>
      <c r="AQ126">
        <f>1.3333</f>
        <v>1.3332999999999999</v>
      </c>
      <c r="AR126">
        <f>1+13/60</f>
        <v>1.2166666666666668</v>
      </c>
      <c r="AS126">
        <f>2+2/60</f>
        <v>2.0333333333333332</v>
      </c>
      <c r="AT126">
        <f>1+5/60</f>
        <v>1.0833333333333333</v>
      </c>
      <c r="AU126">
        <v>0.5</v>
      </c>
      <c r="AV126">
        <v>1.5</v>
      </c>
      <c r="AW126">
        <v>2.5499999999999998</v>
      </c>
    </row>
    <row r="127" spans="1:49" x14ac:dyDescent="0.35">
      <c r="A127">
        <v>1312</v>
      </c>
      <c r="B127">
        <v>2</v>
      </c>
      <c r="C127">
        <v>7</v>
      </c>
      <c r="D127">
        <v>1</v>
      </c>
      <c r="E127" s="1" t="s">
        <v>49</v>
      </c>
      <c r="F127" s="2">
        <v>0</v>
      </c>
      <c r="G127" s="2">
        <f t="shared" si="4"/>
        <v>11</v>
      </c>
      <c r="H127">
        <v>11</v>
      </c>
      <c r="I127">
        <f>60+5+1/6</f>
        <v>65.166666666666671</v>
      </c>
      <c r="J127">
        <f>2+1/6</f>
        <v>2.1666666666666665</v>
      </c>
      <c r="K127">
        <f>32+35/60</f>
        <v>32.583333333333336</v>
      </c>
      <c r="L127">
        <v>30</v>
      </c>
      <c r="M127">
        <f t="shared" si="5"/>
        <v>15</v>
      </c>
      <c r="N127">
        <v>2.5</v>
      </c>
      <c r="O127">
        <v>1.5</v>
      </c>
      <c r="P127">
        <v>2</v>
      </c>
      <c r="Q127">
        <v>2.5</v>
      </c>
      <c r="R127">
        <v>2</v>
      </c>
      <c r="S127">
        <v>1.5</v>
      </c>
      <c r="T127">
        <v>0.5</v>
      </c>
      <c r="U127">
        <v>1.5</v>
      </c>
      <c r="V127">
        <v>0.5</v>
      </c>
      <c r="W127">
        <f>2+5/60</f>
        <v>2.0833333333333335</v>
      </c>
      <c r="X127">
        <v>3.25</v>
      </c>
      <c r="Y127">
        <f>7+35/60</f>
        <v>7.583333333333333</v>
      </c>
      <c r="Z127">
        <f>8+35/60</f>
        <v>8.5833333333333339</v>
      </c>
      <c r="AA127">
        <v>5.75</v>
      </c>
      <c r="AB127">
        <v>2.5</v>
      </c>
      <c r="AC127">
        <v>0.5</v>
      </c>
      <c r="AD127">
        <f>2+5/60</f>
        <v>2.0833333333333335</v>
      </c>
      <c r="AE127">
        <v>0.25</v>
      </c>
      <c r="AF127">
        <v>6.3938618925830595E-2</v>
      </c>
      <c r="AG127">
        <v>9.9744245524295741E-2</v>
      </c>
      <c r="AH127">
        <v>0.23273657289002334</v>
      </c>
      <c r="AI127">
        <v>0.26342710997442209</v>
      </c>
      <c r="AJ127">
        <v>0.17647058823529246</v>
      </c>
      <c r="AK127">
        <v>7.6726342710996709E-2</v>
      </c>
      <c r="AL127">
        <v>1.5345268542199343E-2</v>
      </c>
      <c r="AM127">
        <v>6.3938618925830595E-2</v>
      </c>
      <c r="AN127">
        <v>7.6726342710996716E-3</v>
      </c>
      <c r="AO127">
        <v>1.6667000000000001</v>
      </c>
      <c r="AP127">
        <f>25/60</f>
        <v>0.41666666666666669</v>
      </c>
      <c r="AQ127">
        <f>1+1/6</f>
        <v>1.1666666666666667</v>
      </c>
      <c r="AR127">
        <f>2+2/6</f>
        <v>2.3333333333333335</v>
      </c>
      <c r="AS127">
        <v>1.5</v>
      </c>
      <c r="AT127">
        <v>0.66666999999999998</v>
      </c>
      <c r="AU127">
        <v>0</v>
      </c>
      <c r="AV127">
        <v>0.5</v>
      </c>
      <c r="AW127">
        <v>1.3333299999999999</v>
      </c>
    </row>
    <row r="128" spans="1:49" x14ac:dyDescent="0.35">
      <c r="A128">
        <v>1322</v>
      </c>
      <c r="B128">
        <v>2</v>
      </c>
      <c r="C128">
        <v>7</v>
      </c>
      <c r="D128">
        <v>1</v>
      </c>
      <c r="E128" t="s">
        <v>50</v>
      </c>
      <c r="F128">
        <v>1</v>
      </c>
      <c r="G128" s="2">
        <f t="shared" si="4"/>
        <v>0</v>
      </c>
      <c r="H128">
        <v>1</v>
      </c>
      <c r="I128">
        <f>38+1/6</f>
        <v>38.166666666666664</v>
      </c>
      <c r="J128">
        <f>2+56/60</f>
        <v>2.9333333333333336</v>
      </c>
      <c r="K128">
        <f>19+5/60</f>
        <v>19.083333333333332</v>
      </c>
      <c r="L128">
        <v>13</v>
      </c>
      <c r="M128">
        <f t="shared" si="5"/>
        <v>6.5</v>
      </c>
      <c r="N128">
        <v>1</v>
      </c>
      <c r="O128">
        <v>0</v>
      </c>
      <c r="P128">
        <v>1.5</v>
      </c>
      <c r="Q128">
        <v>1.5</v>
      </c>
      <c r="R128">
        <v>1</v>
      </c>
      <c r="S128">
        <v>1</v>
      </c>
      <c r="T128">
        <v>0</v>
      </c>
      <c r="U128">
        <v>0</v>
      </c>
      <c r="V128">
        <v>0.5</v>
      </c>
      <c r="W128">
        <f>1+5/60</f>
        <v>1.0833333333333333</v>
      </c>
      <c r="X128">
        <v>0</v>
      </c>
      <c r="Y128">
        <v>1.25</v>
      </c>
      <c r="Z128">
        <v>13</v>
      </c>
      <c r="AA128">
        <v>2.25</v>
      </c>
      <c r="AB128">
        <v>1</v>
      </c>
      <c r="AC128">
        <v>0</v>
      </c>
      <c r="AD128">
        <v>0</v>
      </c>
      <c r="AE128">
        <v>0.5</v>
      </c>
      <c r="AF128">
        <v>5.676855895196499E-2</v>
      </c>
      <c r="AG128">
        <v>0</v>
      </c>
      <c r="AH128">
        <v>6.5502183406113454E-2</v>
      </c>
      <c r="AI128">
        <v>0.68122270742358004</v>
      </c>
      <c r="AJ128">
        <v>0.11790393013100421</v>
      </c>
      <c r="AK128">
        <v>5.2401746724890765E-2</v>
      </c>
      <c r="AL128">
        <v>0</v>
      </c>
      <c r="AM128">
        <v>0</v>
      </c>
      <c r="AN128">
        <v>2.6200873362445382E-2</v>
      </c>
      <c r="AO128">
        <v>0.5</v>
      </c>
      <c r="AP128">
        <f>25/60</f>
        <v>0.41666666666666669</v>
      </c>
      <c r="AQ128">
        <v>1.5</v>
      </c>
      <c r="AR128">
        <f>47/60</f>
        <v>0.78333333333333333</v>
      </c>
      <c r="AS128">
        <v>0.45</v>
      </c>
      <c r="AT128">
        <f>37/60</f>
        <v>0.6166666666666667</v>
      </c>
      <c r="AU128">
        <f>1+13/60</f>
        <v>1.2166666666666668</v>
      </c>
      <c r="AV128">
        <v>0.5</v>
      </c>
      <c r="AW128">
        <v>0.66666999999999998</v>
      </c>
    </row>
    <row r="129" spans="1:49" x14ac:dyDescent="0.35">
      <c r="A129">
        <v>1304</v>
      </c>
      <c r="B129">
        <v>4</v>
      </c>
      <c r="C129">
        <v>7</v>
      </c>
      <c r="D129">
        <v>1</v>
      </c>
      <c r="E129" t="s">
        <v>50</v>
      </c>
      <c r="F129">
        <v>0</v>
      </c>
      <c r="G129" s="2">
        <f t="shared" si="4"/>
        <v>0</v>
      </c>
      <c r="H129">
        <v>0</v>
      </c>
      <c r="I129">
        <f>120+48+1/6</f>
        <v>168.16666666666666</v>
      </c>
      <c r="J129">
        <v>4.6666699999999999</v>
      </c>
      <c r="K129">
        <f>42+2/60</f>
        <v>42.033333333333331</v>
      </c>
      <c r="L129">
        <v>36</v>
      </c>
      <c r="M129">
        <f t="shared" si="5"/>
        <v>9</v>
      </c>
      <c r="N129">
        <v>1</v>
      </c>
      <c r="O129">
        <v>1.5</v>
      </c>
      <c r="P129">
        <v>1</v>
      </c>
      <c r="Q129">
        <v>0.75</v>
      </c>
      <c r="R129">
        <v>1</v>
      </c>
      <c r="S129">
        <v>2.25</v>
      </c>
      <c r="T129">
        <v>0.75</v>
      </c>
      <c r="U129">
        <v>0.25</v>
      </c>
      <c r="V129">
        <v>0.25</v>
      </c>
      <c r="W129">
        <f>33/60</f>
        <v>0.55000000000000004</v>
      </c>
      <c r="X129">
        <f>5+55/60</f>
        <v>5.916666666666667</v>
      </c>
      <c r="Y129">
        <v>10.5</v>
      </c>
      <c r="Z129">
        <v>11</v>
      </c>
      <c r="AA129">
        <v>2.5</v>
      </c>
      <c r="AB129">
        <v>0.5</v>
      </c>
      <c r="AC129">
        <f>8/60</f>
        <v>0.13333333333333333</v>
      </c>
      <c r="AD129">
        <f>13/60</f>
        <v>0.21666666666666667</v>
      </c>
      <c r="AE129">
        <v>1.2884043607532232E-2</v>
      </c>
      <c r="AF129">
        <v>0.14073339940535212</v>
      </c>
      <c r="AG129">
        <v>0.24975222993062485</v>
      </c>
      <c r="AH129">
        <v>0.25569871159563973</v>
      </c>
      <c r="AI129">
        <v>0.26164519326065461</v>
      </c>
      <c r="AJ129">
        <v>5.9464816650148772E-2</v>
      </c>
      <c r="AK129">
        <v>1.1892963330029756E-2</v>
      </c>
      <c r="AL129">
        <v>2.9732408325074391E-3</v>
      </c>
      <c r="AM129">
        <v>4.9554013875123988E-3</v>
      </c>
      <c r="AO129">
        <v>0.45</v>
      </c>
      <c r="AP129">
        <v>1</v>
      </c>
      <c r="AQ129">
        <f>35/60</f>
        <v>0.58333333333333337</v>
      </c>
      <c r="AR129">
        <v>0</v>
      </c>
      <c r="AS129">
        <v>1</v>
      </c>
      <c r="AT129">
        <v>0.33329999999999999</v>
      </c>
      <c r="AU129">
        <v>0.33329999999999999</v>
      </c>
      <c r="AV129">
        <v>0.95</v>
      </c>
      <c r="AW129">
        <v>1</v>
      </c>
    </row>
    <row r="130" spans="1:49" x14ac:dyDescent="0.35">
      <c r="A130">
        <v>1314</v>
      </c>
      <c r="B130">
        <v>4</v>
      </c>
      <c r="C130">
        <v>7</v>
      </c>
      <c r="D130">
        <v>1</v>
      </c>
      <c r="E130" t="s">
        <v>50</v>
      </c>
      <c r="F130">
        <v>6.5</v>
      </c>
      <c r="G130" s="2">
        <f t="shared" si="4"/>
        <v>4.5</v>
      </c>
      <c r="H130">
        <v>11</v>
      </c>
      <c r="I130">
        <f>120+23+10</f>
        <v>153</v>
      </c>
      <c r="J130">
        <f>5+44/60</f>
        <v>5.7333333333333334</v>
      </c>
      <c r="K130">
        <f>35+48/60</f>
        <v>35.799999999999997</v>
      </c>
      <c r="L130">
        <v>25</v>
      </c>
      <c r="M130">
        <f t="shared" ref="M130:M149" si="6">L130/B130</f>
        <v>6.25</v>
      </c>
      <c r="N130">
        <v>0</v>
      </c>
      <c r="O130">
        <v>0.5</v>
      </c>
      <c r="P130">
        <v>1</v>
      </c>
      <c r="Q130">
        <v>1</v>
      </c>
      <c r="R130">
        <v>1.5</v>
      </c>
      <c r="S130">
        <v>1.5</v>
      </c>
      <c r="T130">
        <v>0</v>
      </c>
      <c r="U130">
        <v>0.5</v>
      </c>
      <c r="V130">
        <v>0.25</v>
      </c>
      <c r="W130">
        <v>0</v>
      </c>
      <c r="X130">
        <f>1/6</f>
        <v>0.16666666666666666</v>
      </c>
      <c r="Y130">
        <f>2+23/60</f>
        <v>2.3833333333333333</v>
      </c>
      <c r="Z130">
        <f>11+22/60</f>
        <v>11.366666666666667</v>
      </c>
      <c r="AA130">
        <v>14.25</v>
      </c>
      <c r="AB130">
        <v>7.25</v>
      </c>
      <c r="AC130">
        <v>0</v>
      </c>
      <c r="AD130">
        <f>13/60</f>
        <v>0.21666666666666667</v>
      </c>
      <c r="AE130">
        <f>1/6</f>
        <v>0.16666666666666666</v>
      </c>
      <c r="AF130">
        <v>0</v>
      </c>
      <c r="AG130">
        <v>4.6565774155995264E-3</v>
      </c>
      <c r="AH130">
        <v>6.6356228172293252E-2</v>
      </c>
      <c r="AI130">
        <v>0.31781140861466767</v>
      </c>
      <c r="AJ130">
        <v>0.39813736903375951</v>
      </c>
      <c r="AK130">
        <v>0.20256111757857942</v>
      </c>
      <c r="AL130">
        <v>0</v>
      </c>
      <c r="AM130">
        <v>5.8207217694994087E-3</v>
      </c>
      <c r="AN130">
        <v>4.6565774155995264E-3</v>
      </c>
      <c r="AO130">
        <f>5/6</f>
        <v>0.83333333333333337</v>
      </c>
      <c r="AP130">
        <f>2+1/6</f>
        <v>2.1666666666666665</v>
      </c>
      <c r="AQ130">
        <v>3.6</v>
      </c>
      <c r="AR130">
        <f>3+26/60</f>
        <v>3.4333333333333336</v>
      </c>
      <c r="AS130">
        <f>2+53/60</f>
        <v>2.8833333333333333</v>
      </c>
      <c r="AT130">
        <v>1.6666700000000001</v>
      </c>
      <c r="AU130">
        <v>1</v>
      </c>
      <c r="AV130">
        <f>1+23/60</f>
        <v>1.3833333333333333</v>
      </c>
      <c r="AW130">
        <v>0.25</v>
      </c>
    </row>
    <row r="131" spans="1:49" x14ac:dyDescent="0.35">
      <c r="A131">
        <v>1308</v>
      </c>
      <c r="B131">
        <v>8</v>
      </c>
      <c r="C131">
        <v>7</v>
      </c>
      <c r="D131">
        <v>1</v>
      </c>
      <c r="E131" s="1" t="s">
        <v>49</v>
      </c>
      <c r="F131" s="2">
        <v>1.5</v>
      </c>
      <c r="G131" s="2">
        <f t="shared" ref="G131:G149" si="7">H131-F131</f>
        <v>14.5</v>
      </c>
      <c r="H131">
        <v>16</v>
      </c>
      <c r="I131">
        <f>67+5/6</f>
        <v>67.833333333333329</v>
      </c>
      <c r="J131">
        <f>3+42/60</f>
        <v>3.7</v>
      </c>
      <c r="K131">
        <f>9+44/60</f>
        <v>9.7333333333333325</v>
      </c>
      <c r="L131">
        <v>21</v>
      </c>
      <c r="M131">
        <f t="shared" si="6"/>
        <v>2.625</v>
      </c>
      <c r="N131">
        <v>0.625</v>
      </c>
      <c r="O131">
        <v>0</v>
      </c>
      <c r="P131">
        <v>0</v>
      </c>
      <c r="Q131">
        <v>1.125</v>
      </c>
      <c r="R131">
        <v>0.32500000000000001</v>
      </c>
      <c r="S131">
        <v>0.25</v>
      </c>
      <c r="T131">
        <v>0</v>
      </c>
      <c r="U131">
        <v>0.125</v>
      </c>
      <c r="V131">
        <v>0.125</v>
      </c>
      <c r="W131">
        <v>0.5</v>
      </c>
      <c r="X131">
        <v>0</v>
      </c>
      <c r="Y131">
        <v>0</v>
      </c>
      <c r="Z131">
        <f>8+19/60</f>
        <v>8.3166666666666664</v>
      </c>
      <c r="AA131">
        <f>26/60</f>
        <v>0.43333333333333335</v>
      </c>
      <c r="AB131">
        <f>23/60</f>
        <v>0.38333333333333336</v>
      </c>
      <c r="AC131">
        <v>0</v>
      </c>
      <c r="AD131">
        <f>4/60</f>
        <v>6.6666666666666666E-2</v>
      </c>
      <c r="AE131">
        <f>2/60</f>
        <v>3.3333333333333333E-2</v>
      </c>
      <c r="AF131">
        <v>5.1391862955031904E-2</v>
      </c>
      <c r="AG131">
        <v>0</v>
      </c>
      <c r="AH131">
        <v>0</v>
      </c>
      <c r="AI131">
        <v>0.85438972162740545</v>
      </c>
      <c r="AJ131">
        <v>4.4967880085652917E-2</v>
      </c>
      <c r="AK131">
        <v>3.8543897216273923E-2</v>
      </c>
      <c r="AL131">
        <v>0</v>
      </c>
      <c r="AM131">
        <v>6.423982869378988E-3</v>
      </c>
      <c r="AN131">
        <v>4.2826552462526578E-3</v>
      </c>
      <c r="AO131">
        <f>5/6</f>
        <v>0.83333333333333337</v>
      </c>
      <c r="AP131">
        <v>0.33329999999999999</v>
      </c>
      <c r="AQ131">
        <f>35/60</f>
        <v>0.58333333333333337</v>
      </c>
      <c r="AR131">
        <f>55/60</f>
        <v>0.91666666666666663</v>
      </c>
      <c r="AS131">
        <f>37/60</f>
        <v>0.6166666666666667</v>
      </c>
      <c r="AT131">
        <v>0.5</v>
      </c>
      <c r="AU131">
        <f>53/60</f>
        <v>0.8833333333333333</v>
      </c>
      <c r="AV131">
        <f>25/60</f>
        <v>0.41666666666666669</v>
      </c>
      <c r="AW131">
        <v>0.25</v>
      </c>
    </row>
    <row r="132" spans="1:49" x14ac:dyDescent="0.35">
      <c r="A132">
        <v>1302</v>
      </c>
      <c r="B132">
        <v>2</v>
      </c>
      <c r="C132">
        <v>7</v>
      </c>
      <c r="D132">
        <v>2</v>
      </c>
      <c r="E132" s="1" t="s">
        <v>49</v>
      </c>
      <c r="F132" s="2">
        <v>0</v>
      </c>
      <c r="G132" s="2">
        <f t="shared" si="7"/>
        <v>15</v>
      </c>
      <c r="H132">
        <v>15</v>
      </c>
      <c r="I132">
        <v>29</v>
      </c>
      <c r="J132">
        <f>1+19/60</f>
        <v>1.3166666666666667</v>
      </c>
      <c r="K132">
        <v>14.5</v>
      </c>
      <c r="L132">
        <v>22</v>
      </c>
      <c r="M132">
        <f t="shared" si="6"/>
        <v>11</v>
      </c>
      <c r="N132">
        <v>2.5</v>
      </c>
      <c r="O132">
        <v>2</v>
      </c>
      <c r="P132">
        <v>1</v>
      </c>
      <c r="Q132">
        <v>1.5</v>
      </c>
      <c r="R132">
        <v>1.5</v>
      </c>
      <c r="S132">
        <v>0.5</v>
      </c>
      <c r="T132">
        <v>0</v>
      </c>
      <c r="U132">
        <v>0.5</v>
      </c>
      <c r="V132">
        <v>1.5</v>
      </c>
      <c r="W132">
        <f>4+1/6</f>
        <v>4.166666666666667</v>
      </c>
      <c r="X132">
        <f>5/6</f>
        <v>0.83333333333333337</v>
      </c>
      <c r="Y132">
        <f>1+1/6</f>
        <v>1.1666666666666667</v>
      </c>
      <c r="Z132">
        <v>3.3</v>
      </c>
      <c r="AA132">
        <v>2.25</v>
      </c>
      <c r="AB132">
        <v>0.33333299999999999</v>
      </c>
      <c r="AC132">
        <v>0</v>
      </c>
      <c r="AD132">
        <v>0.25</v>
      </c>
      <c r="AE132">
        <v>2</v>
      </c>
      <c r="AF132">
        <v>0.28735632183907678</v>
      </c>
      <c r="AG132">
        <v>5.7471264367815342E-2</v>
      </c>
      <c r="AH132">
        <v>8.0459770114941487E-2</v>
      </c>
      <c r="AI132">
        <v>0.24137931034482446</v>
      </c>
      <c r="AJ132">
        <v>0.15517241379310143</v>
      </c>
      <c r="AK132">
        <v>2.2988505747126138E-2</v>
      </c>
      <c r="AL132">
        <v>0</v>
      </c>
      <c r="AM132">
        <v>1.7241379310344605E-2</v>
      </c>
      <c r="AN132">
        <v>0.13793103448275684</v>
      </c>
      <c r="AO132">
        <v>0.75</v>
      </c>
      <c r="AP132">
        <v>0.95</v>
      </c>
      <c r="AQ132">
        <v>4.6666699999999999</v>
      </c>
      <c r="AR132">
        <v>6.5</v>
      </c>
      <c r="AS132">
        <v>0.9</v>
      </c>
      <c r="AT132">
        <f>53/60</f>
        <v>0.8833333333333333</v>
      </c>
      <c r="AU132">
        <v>0.33329999999999999</v>
      </c>
      <c r="AV132">
        <f>5/6</f>
        <v>0.83333333333333337</v>
      </c>
      <c r="AW132">
        <v>1.5</v>
      </c>
    </row>
    <row r="133" spans="1:49" x14ac:dyDescent="0.35">
      <c r="A133">
        <v>1312</v>
      </c>
      <c r="B133">
        <v>2</v>
      </c>
      <c r="C133">
        <v>7</v>
      </c>
      <c r="D133">
        <v>2</v>
      </c>
      <c r="E133" s="1" t="s">
        <v>49</v>
      </c>
      <c r="F133" s="2">
        <v>0</v>
      </c>
      <c r="G133" s="2">
        <f t="shared" si="7"/>
        <v>0</v>
      </c>
      <c r="H133">
        <v>0</v>
      </c>
      <c r="I133">
        <f>15+5/6</f>
        <v>15.833333333333334</v>
      </c>
      <c r="J133">
        <f>38/60</f>
        <v>0.6333333333333333</v>
      </c>
      <c r="K133">
        <f>7+55/60</f>
        <v>7.916666666666667</v>
      </c>
      <c r="L133">
        <v>25</v>
      </c>
      <c r="M133">
        <f t="shared" si="6"/>
        <v>12.5</v>
      </c>
      <c r="N133">
        <v>2.5</v>
      </c>
      <c r="O133">
        <v>1.5</v>
      </c>
      <c r="P133">
        <v>1</v>
      </c>
      <c r="Q133">
        <v>1</v>
      </c>
      <c r="R133">
        <v>1.5</v>
      </c>
      <c r="S133">
        <v>1</v>
      </c>
      <c r="T133">
        <v>2</v>
      </c>
      <c r="U133">
        <v>1</v>
      </c>
      <c r="V133">
        <v>1</v>
      </c>
      <c r="W133">
        <f>2+5/60</f>
        <v>2.0833333333333335</v>
      </c>
      <c r="X133">
        <v>0.5</v>
      </c>
      <c r="Y133">
        <f>35/60</f>
        <v>0.58333333333333337</v>
      </c>
      <c r="Z133">
        <f>55/60</f>
        <v>0.91666666666666663</v>
      </c>
      <c r="AA133">
        <f>55/60</f>
        <v>0.91666666666666663</v>
      </c>
      <c r="AB133">
        <v>0.5</v>
      </c>
      <c r="AC133">
        <v>1.75</v>
      </c>
      <c r="AD133">
        <f>25/60</f>
        <v>0.41666666666666669</v>
      </c>
      <c r="AE133">
        <v>0.25</v>
      </c>
      <c r="AF133">
        <v>0.26315789473684165</v>
      </c>
      <c r="AG133">
        <v>6.3157894736841982E-2</v>
      </c>
      <c r="AH133">
        <v>7.3684210526315644E-2</v>
      </c>
      <c r="AI133">
        <v>0.11578947368421032</v>
      </c>
      <c r="AJ133">
        <v>0.11578947368421032</v>
      </c>
      <c r="AK133">
        <v>6.3157894736841982E-2</v>
      </c>
      <c r="AL133">
        <v>0.22105263157894695</v>
      </c>
      <c r="AM133">
        <v>5.2631578947368328E-2</v>
      </c>
      <c r="AN133">
        <v>3.1578947368420991E-2</v>
      </c>
      <c r="AO133">
        <f>1+8/60</f>
        <v>1.1333333333333333</v>
      </c>
      <c r="AP133">
        <v>0.5</v>
      </c>
      <c r="AQ133">
        <v>1.55</v>
      </c>
      <c r="AR133">
        <v>0</v>
      </c>
      <c r="AS133">
        <f>2+13/60</f>
        <v>2.2166666666666668</v>
      </c>
      <c r="AT133">
        <v>3.5</v>
      </c>
      <c r="AU133">
        <v>1.8333299999999999</v>
      </c>
      <c r="AV133">
        <v>0.45</v>
      </c>
      <c r="AW133">
        <f>43/60</f>
        <v>0.71666666666666667</v>
      </c>
    </row>
    <row r="134" spans="1:49" x14ac:dyDescent="0.35">
      <c r="A134">
        <v>1322</v>
      </c>
      <c r="B134">
        <v>2</v>
      </c>
      <c r="C134">
        <v>7</v>
      </c>
      <c r="D134">
        <v>2</v>
      </c>
      <c r="E134" t="s">
        <v>50</v>
      </c>
      <c r="F134">
        <v>0</v>
      </c>
      <c r="G134" s="2">
        <f t="shared" si="7"/>
        <v>0</v>
      </c>
      <c r="H134">
        <v>0</v>
      </c>
      <c r="I134">
        <f>17+5/6</f>
        <v>17.833333333333332</v>
      </c>
      <c r="J134">
        <f>1+11/60</f>
        <v>1.1833333333333333</v>
      </c>
      <c r="K134">
        <f>8+55/60</f>
        <v>8.9166666666666661</v>
      </c>
      <c r="L134">
        <v>15</v>
      </c>
      <c r="M134">
        <f t="shared" si="6"/>
        <v>7.5</v>
      </c>
      <c r="N134">
        <v>1</v>
      </c>
      <c r="O134">
        <v>1</v>
      </c>
      <c r="P134">
        <v>0.5</v>
      </c>
      <c r="Q134">
        <v>2.5</v>
      </c>
      <c r="R134">
        <v>1.5</v>
      </c>
      <c r="S134">
        <v>0.5</v>
      </c>
      <c r="T134">
        <v>0</v>
      </c>
      <c r="U134">
        <v>0.5</v>
      </c>
      <c r="V134">
        <v>0</v>
      </c>
      <c r="W134">
        <v>1.25</v>
      </c>
      <c r="X134">
        <f>25/60</f>
        <v>0.41666666666666669</v>
      </c>
      <c r="Y134">
        <v>0.25</v>
      </c>
      <c r="Z134">
        <f>1+35/60</f>
        <v>1.5833333333333335</v>
      </c>
      <c r="AA134">
        <v>4.75</v>
      </c>
      <c r="AB134">
        <f>1/6</f>
        <v>0.16666666666666666</v>
      </c>
      <c r="AC134">
        <v>0</v>
      </c>
      <c r="AD134">
        <v>0.5</v>
      </c>
      <c r="AE134">
        <v>0</v>
      </c>
      <c r="AF134">
        <v>0.14018691588785465</v>
      </c>
      <c r="AG134">
        <v>4.6728971962618229E-2</v>
      </c>
      <c r="AH134">
        <v>2.8037383177570933E-2</v>
      </c>
      <c r="AI134">
        <v>0.17757009345794925</v>
      </c>
      <c r="AJ134">
        <v>0.53271028037384771</v>
      </c>
      <c r="AK134">
        <v>1.8691588785047286E-2</v>
      </c>
      <c r="AL134">
        <v>0</v>
      </c>
      <c r="AM134">
        <v>5.6074766355141865E-2</v>
      </c>
      <c r="AN134">
        <v>0</v>
      </c>
      <c r="AO134">
        <f>1+5/60</f>
        <v>1.0833333333333333</v>
      </c>
      <c r="AP134">
        <v>0</v>
      </c>
      <c r="AQ134">
        <v>0.83333000000000002</v>
      </c>
      <c r="AR134">
        <v>8.6666699999999999</v>
      </c>
      <c r="AS134">
        <v>2.25</v>
      </c>
      <c r="AT134">
        <v>1</v>
      </c>
      <c r="AU134">
        <v>0</v>
      </c>
      <c r="AV134">
        <v>0</v>
      </c>
      <c r="AW134">
        <v>1</v>
      </c>
    </row>
    <row r="135" spans="1:49" x14ac:dyDescent="0.35">
      <c r="A135">
        <v>1304</v>
      </c>
      <c r="B135">
        <v>4</v>
      </c>
      <c r="C135">
        <v>7</v>
      </c>
      <c r="D135">
        <v>2</v>
      </c>
      <c r="E135" t="s">
        <v>50</v>
      </c>
      <c r="F135">
        <v>6.5</v>
      </c>
      <c r="G135" s="2">
        <f t="shared" si="7"/>
        <v>0.5</v>
      </c>
      <c r="H135">
        <v>7</v>
      </c>
      <c r="I135">
        <f>4*60+16+5/6</f>
        <v>256.83333333333331</v>
      </c>
      <c r="J135">
        <f>5+14/60</f>
        <v>5.2333333333333334</v>
      </c>
      <c r="K135">
        <f>64+12/60</f>
        <v>64.2</v>
      </c>
      <c r="L135">
        <v>49</v>
      </c>
      <c r="M135">
        <f t="shared" si="6"/>
        <v>12.25</v>
      </c>
      <c r="N135">
        <v>2.25</v>
      </c>
      <c r="O135">
        <v>1.5</v>
      </c>
      <c r="P135">
        <v>1.5</v>
      </c>
      <c r="Q135">
        <v>1.5</v>
      </c>
      <c r="R135">
        <v>1.25</v>
      </c>
      <c r="S135">
        <v>1.25</v>
      </c>
      <c r="T135">
        <v>1.25</v>
      </c>
      <c r="U135">
        <v>1.25</v>
      </c>
      <c r="V135">
        <v>0.5</v>
      </c>
      <c r="W135">
        <v>1.75</v>
      </c>
      <c r="X135">
        <v>1.5</v>
      </c>
      <c r="Y135">
        <v>12.75</v>
      </c>
      <c r="Z135">
        <v>13.5</v>
      </c>
      <c r="AA135">
        <v>14.75</v>
      </c>
      <c r="AB135">
        <v>14</v>
      </c>
      <c r="AC135">
        <f>4+18/60</f>
        <v>4.3</v>
      </c>
      <c r="AD135">
        <f>1+18/60</f>
        <v>1.3</v>
      </c>
      <c r="AE135">
        <f>23/60</f>
        <v>0.38333333333333336</v>
      </c>
      <c r="AF135">
        <v>2.7255029201817074E-2</v>
      </c>
      <c r="AG135">
        <v>2.3361453601557492E-2</v>
      </c>
      <c r="AH135">
        <v>0.19857235561323869</v>
      </c>
      <c r="AI135">
        <v>0.21025308241401744</v>
      </c>
      <c r="AJ135">
        <v>0.22972096041531534</v>
      </c>
      <c r="AK135">
        <v>0.21804023361453659</v>
      </c>
      <c r="AL135">
        <v>6.683971447112283E-2</v>
      </c>
      <c r="AM135">
        <v>2.0116807268007842E-2</v>
      </c>
      <c r="AN135">
        <v>5.840363400389373E-3</v>
      </c>
      <c r="AO135">
        <v>1.25</v>
      </c>
      <c r="AP135">
        <f>25/60</f>
        <v>0.41666666666666669</v>
      </c>
      <c r="AQ135">
        <v>0.5</v>
      </c>
      <c r="AR135">
        <f>28/60</f>
        <v>0.46666666666666667</v>
      </c>
      <c r="AS135">
        <f>3+1/6</f>
        <v>3.1666666666666665</v>
      </c>
      <c r="AT135">
        <v>0.66669999999999996</v>
      </c>
      <c r="AU135">
        <v>0</v>
      </c>
      <c r="AV135">
        <v>1</v>
      </c>
      <c r="AW135">
        <v>0</v>
      </c>
    </row>
    <row r="136" spans="1:49" x14ac:dyDescent="0.35">
      <c r="A136">
        <v>1314</v>
      </c>
      <c r="B136">
        <v>4</v>
      </c>
      <c r="C136">
        <v>7</v>
      </c>
      <c r="D136">
        <v>2</v>
      </c>
      <c r="E136" t="s">
        <v>50</v>
      </c>
      <c r="F136">
        <v>2.5</v>
      </c>
      <c r="G136" s="2">
        <f t="shared" si="7"/>
        <v>10.5</v>
      </c>
      <c r="H136">
        <v>13</v>
      </c>
      <c r="I136">
        <v>14.333299999999999</v>
      </c>
      <c r="J136">
        <v>0.75</v>
      </c>
      <c r="K136">
        <f>3+35/60</f>
        <v>3.5833333333333335</v>
      </c>
      <c r="L136">
        <v>19</v>
      </c>
      <c r="M136">
        <f t="shared" si="6"/>
        <v>4.75</v>
      </c>
      <c r="N136">
        <v>0.75</v>
      </c>
      <c r="O136">
        <v>1</v>
      </c>
      <c r="P136">
        <v>0.75</v>
      </c>
      <c r="Q136">
        <v>0.75</v>
      </c>
      <c r="R136">
        <v>0.5</v>
      </c>
      <c r="S136">
        <v>0.5</v>
      </c>
      <c r="T136">
        <v>0.5</v>
      </c>
      <c r="U136">
        <v>0</v>
      </c>
      <c r="V136">
        <v>0</v>
      </c>
      <c r="W136">
        <v>0.5</v>
      </c>
      <c r="X136">
        <f>35/60</f>
        <v>0.58333333333333337</v>
      </c>
      <c r="Y136">
        <f>17/60</f>
        <v>0.28333333333333333</v>
      </c>
      <c r="Z136">
        <v>1.25</v>
      </c>
      <c r="AA136">
        <f>25/60</f>
        <v>0.41666666666666669</v>
      </c>
      <c r="AB136">
        <f>13/60</f>
        <v>0.21666666666666667</v>
      </c>
      <c r="AC136">
        <f>2/6</f>
        <v>0.33333333333333331</v>
      </c>
      <c r="AD136">
        <v>0</v>
      </c>
      <c r="AE136">
        <v>0</v>
      </c>
      <c r="AF136">
        <v>0.13953488372092951</v>
      </c>
      <c r="AG136">
        <v>0.16279069767441773</v>
      </c>
      <c r="AH136">
        <v>8.1395348837208864E-2</v>
      </c>
      <c r="AI136">
        <v>0.3488372093023237</v>
      </c>
      <c r="AJ136">
        <v>0.11627906976744123</v>
      </c>
      <c r="AK136">
        <v>5.8139534883720631E-2</v>
      </c>
      <c r="AL136">
        <v>9.3023255813952987E-2</v>
      </c>
      <c r="AM136">
        <v>0</v>
      </c>
      <c r="AN136">
        <v>0</v>
      </c>
      <c r="AO136">
        <v>0.33329999999999999</v>
      </c>
      <c r="AP136">
        <v>0</v>
      </c>
      <c r="AQ136">
        <v>0.5</v>
      </c>
      <c r="AR136">
        <f>1+55/60</f>
        <v>1.9166666666666665</v>
      </c>
      <c r="AS136">
        <f>1+52/60</f>
        <v>1.8666666666666667</v>
      </c>
      <c r="AT136">
        <f>1+1/6</f>
        <v>1.1666666666666667</v>
      </c>
      <c r="AU136">
        <v>0.33329999999999999</v>
      </c>
      <c r="AV136">
        <v>0.33329999999999999</v>
      </c>
      <c r="AW136">
        <v>0</v>
      </c>
    </row>
    <row r="137" spans="1:49" x14ac:dyDescent="0.35">
      <c r="A137">
        <v>1308</v>
      </c>
      <c r="B137">
        <v>8</v>
      </c>
      <c r="C137">
        <v>7</v>
      </c>
      <c r="D137">
        <v>2</v>
      </c>
      <c r="E137" s="1" t="s">
        <v>49</v>
      </c>
      <c r="F137" s="2">
        <v>8.5</v>
      </c>
      <c r="G137" s="2">
        <f t="shared" si="7"/>
        <v>14.5</v>
      </c>
      <c r="H137">
        <v>23</v>
      </c>
      <c r="I137">
        <v>44.5</v>
      </c>
      <c r="J137">
        <f>1+32/60</f>
        <v>1.5333333333333332</v>
      </c>
      <c r="K137">
        <f>5+34/60</f>
        <v>5.5666666666666664</v>
      </c>
      <c r="L137">
        <v>29</v>
      </c>
      <c r="M137">
        <f t="shared" si="6"/>
        <v>3.625</v>
      </c>
      <c r="N137">
        <v>0.25</v>
      </c>
      <c r="O137">
        <v>0.125</v>
      </c>
      <c r="P137">
        <v>0.125</v>
      </c>
      <c r="Q137">
        <v>1.5</v>
      </c>
      <c r="R137">
        <v>1.125</v>
      </c>
      <c r="S137">
        <v>0.32500000000000001</v>
      </c>
      <c r="T137">
        <v>0.125</v>
      </c>
      <c r="U137">
        <v>0</v>
      </c>
      <c r="V137">
        <v>0</v>
      </c>
      <c r="W137">
        <f>5/60</f>
        <v>8.3333333333333329E-2</v>
      </c>
      <c r="X137">
        <f>4/60</f>
        <v>6.6666666666666666E-2</v>
      </c>
      <c r="Y137">
        <v>0.25</v>
      </c>
      <c r="Z137">
        <f>3+21/60</f>
        <v>3.35</v>
      </c>
      <c r="AA137">
        <f>1+14/60</f>
        <v>1.2333333333333334</v>
      </c>
      <c r="AB137">
        <f>33/60</f>
        <v>0.55000000000000004</v>
      </c>
      <c r="AC137">
        <f>2/60</f>
        <v>3.3333333333333333E-2</v>
      </c>
      <c r="AD137">
        <v>0</v>
      </c>
      <c r="AE137">
        <v>0</v>
      </c>
      <c r="AF137">
        <v>1.4981273408239655E-2</v>
      </c>
      <c r="AG137">
        <v>1.1235955056179742E-2</v>
      </c>
      <c r="AH137">
        <v>4.4943820224718968E-2</v>
      </c>
      <c r="AI137">
        <v>0.60299625468164608</v>
      </c>
      <c r="AJ137">
        <v>0.22097378277153493</v>
      </c>
      <c r="AK137">
        <v>9.7378277153557749E-2</v>
      </c>
      <c r="AL137">
        <v>7.4906367041198277E-3</v>
      </c>
      <c r="AM137">
        <v>0</v>
      </c>
      <c r="AN137">
        <v>0</v>
      </c>
      <c r="AO137">
        <v>0</v>
      </c>
      <c r="AP137">
        <v>0.5</v>
      </c>
      <c r="AQ137">
        <v>2</v>
      </c>
      <c r="AR137">
        <v>1.3332999999999999</v>
      </c>
      <c r="AS137">
        <v>2</v>
      </c>
      <c r="AT137">
        <f>25/60</f>
        <v>0.41666666666666669</v>
      </c>
      <c r="AU137">
        <v>0.5</v>
      </c>
      <c r="AV137">
        <v>0.5</v>
      </c>
      <c r="AW137">
        <v>0.33333000000000002</v>
      </c>
    </row>
    <row r="138" spans="1:49" x14ac:dyDescent="0.35">
      <c r="A138">
        <v>1302</v>
      </c>
      <c r="B138">
        <v>2</v>
      </c>
      <c r="C138">
        <v>7</v>
      </c>
      <c r="D138">
        <v>3</v>
      </c>
      <c r="E138" s="1" t="s">
        <v>49</v>
      </c>
      <c r="F138" s="2">
        <v>8.67</v>
      </c>
      <c r="G138" s="2">
        <f t="shared" si="7"/>
        <v>1.33</v>
      </c>
      <c r="H138">
        <v>10</v>
      </c>
      <c r="I138">
        <v>19.333300000000001</v>
      </c>
      <c r="J138">
        <v>0.75</v>
      </c>
      <c r="K138">
        <v>9.6666699999999999</v>
      </c>
      <c r="L138">
        <v>26</v>
      </c>
      <c r="M138">
        <f t="shared" si="6"/>
        <v>13</v>
      </c>
      <c r="N138">
        <v>2</v>
      </c>
      <c r="O138">
        <v>1</v>
      </c>
      <c r="P138">
        <v>1.5</v>
      </c>
      <c r="Q138">
        <v>1.5</v>
      </c>
      <c r="R138">
        <v>1.5</v>
      </c>
      <c r="S138">
        <v>1.5</v>
      </c>
      <c r="T138">
        <v>1.5</v>
      </c>
      <c r="U138">
        <v>1.5</v>
      </c>
      <c r="V138">
        <v>1</v>
      </c>
      <c r="W138">
        <v>1</v>
      </c>
      <c r="X138">
        <f>25/60</f>
        <v>0.41666666666666669</v>
      </c>
      <c r="Y138">
        <v>2.25</v>
      </c>
      <c r="Z138">
        <f>1+1/6</f>
        <v>1.1666666666666667</v>
      </c>
      <c r="AA138">
        <v>0.66666999999999998</v>
      </c>
      <c r="AB138">
        <f>55/60</f>
        <v>0.91666666666666663</v>
      </c>
      <c r="AC138">
        <f>1+5/6</f>
        <v>1.8333333333333335</v>
      </c>
      <c r="AD138">
        <v>0.75</v>
      </c>
      <c r="AE138">
        <v>0.66666999999999998</v>
      </c>
      <c r="AF138">
        <v>0.10344827586206676</v>
      </c>
      <c r="AG138">
        <v>4.3103448275861156E-2</v>
      </c>
      <c r="AH138">
        <v>0.2327586206896502</v>
      </c>
      <c r="AI138">
        <v>0.12068965517241122</v>
      </c>
      <c r="AJ138">
        <v>6.8965517241377838E-2</v>
      </c>
      <c r="AK138">
        <v>9.4827586206894535E-2</v>
      </c>
      <c r="AL138">
        <v>0.18965517241378904</v>
      </c>
      <c r="AM138">
        <v>7.7586206896550061E-2</v>
      </c>
      <c r="AN138">
        <v>6.8965517241377838E-2</v>
      </c>
      <c r="AO138">
        <f>34/60</f>
        <v>0.56666666666666665</v>
      </c>
      <c r="AP138">
        <v>3.95</v>
      </c>
      <c r="AQ138">
        <v>10.5</v>
      </c>
      <c r="AR138">
        <v>14.33333</v>
      </c>
      <c r="AS138">
        <v>11</v>
      </c>
      <c r="AT138">
        <f>1+7/60</f>
        <v>1.1166666666666667</v>
      </c>
      <c r="AU138">
        <v>0.66666999999999998</v>
      </c>
      <c r="AV138">
        <v>0.5</v>
      </c>
      <c r="AW138">
        <f>25/60</f>
        <v>0.41666666666666669</v>
      </c>
    </row>
    <row r="139" spans="1:49" x14ac:dyDescent="0.35">
      <c r="A139">
        <v>1312</v>
      </c>
      <c r="B139">
        <v>2</v>
      </c>
      <c r="C139">
        <v>7</v>
      </c>
      <c r="D139">
        <v>3</v>
      </c>
      <c r="E139" s="1" t="s">
        <v>49</v>
      </c>
      <c r="F139" s="2">
        <v>1</v>
      </c>
      <c r="G139" s="2">
        <f t="shared" si="7"/>
        <v>0</v>
      </c>
      <c r="H139">
        <v>1</v>
      </c>
      <c r="I139">
        <v>34.333329999999997</v>
      </c>
      <c r="J139">
        <f>1+22/60</f>
        <v>1.3666666666666667</v>
      </c>
      <c r="K139">
        <f>17+1/6</f>
        <v>17.166666666666668</v>
      </c>
      <c r="L139">
        <v>25</v>
      </c>
      <c r="M139">
        <f t="shared" si="6"/>
        <v>12.5</v>
      </c>
      <c r="N139">
        <v>2</v>
      </c>
      <c r="O139">
        <v>1.5</v>
      </c>
      <c r="P139">
        <v>1</v>
      </c>
      <c r="Q139">
        <v>0.5</v>
      </c>
      <c r="R139">
        <v>2.5</v>
      </c>
      <c r="S139">
        <v>1.5</v>
      </c>
      <c r="T139">
        <v>1</v>
      </c>
      <c r="U139">
        <v>2</v>
      </c>
      <c r="V139">
        <v>0.5</v>
      </c>
      <c r="W139">
        <v>1.5</v>
      </c>
      <c r="X139">
        <f>1+25/60</f>
        <v>1.4166666666666667</v>
      </c>
      <c r="Y139">
        <v>4.6666670000000003</v>
      </c>
      <c r="Z139">
        <v>3.25</v>
      </c>
      <c r="AA139">
        <v>2.25</v>
      </c>
      <c r="AB139">
        <v>1.3333330000000001</v>
      </c>
      <c r="AC139">
        <v>0.33333299999999999</v>
      </c>
      <c r="AD139">
        <v>1.6666666999999999</v>
      </c>
      <c r="AE139">
        <v>0.75</v>
      </c>
      <c r="AF139">
        <v>8.7378640776698255E-2</v>
      </c>
      <c r="AG139">
        <v>8.2524271844659478E-2</v>
      </c>
      <c r="AH139">
        <v>0.27184466019417236</v>
      </c>
      <c r="AI139">
        <v>0.1893203883495129</v>
      </c>
      <c r="AJ139">
        <v>0.13106796116504738</v>
      </c>
      <c r="AK139">
        <v>7.7669902912620659E-2</v>
      </c>
      <c r="AL139">
        <v>1.9417475728155165E-2</v>
      </c>
      <c r="AM139">
        <v>9.7087378640775851E-2</v>
      </c>
      <c r="AN139">
        <v>4.3689320388349127E-2</v>
      </c>
      <c r="AO139">
        <f>47/60</f>
        <v>0.78333333333333333</v>
      </c>
      <c r="AP139">
        <v>1</v>
      </c>
      <c r="AQ139">
        <v>8.5</v>
      </c>
      <c r="AR139">
        <v>9</v>
      </c>
      <c r="AS139">
        <v>11.8</v>
      </c>
      <c r="AT139">
        <v>11.2</v>
      </c>
      <c r="AU139">
        <f>3+26/60</f>
        <v>3.4333333333333336</v>
      </c>
      <c r="AV139">
        <f>1+2/60</f>
        <v>1.0333333333333334</v>
      </c>
      <c r="AW139">
        <v>0.75</v>
      </c>
    </row>
    <row r="140" spans="1:49" x14ac:dyDescent="0.35">
      <c r="A140">
        <v>1322</v>
      </c>
      <c r="B140">
        <v>2</v>
      </c>
      <c r="C140">
        <v>7</v>
      </c>
      <c r="D140">
        <v>3</v>
      </c>
      <c r="E140" t="s">
        <v>50</v>
      </c>
      <c r="F140">
        <v>0</v>
      </c>
      <c r="G140" s="2">
        <f t="shared" si="7"/>
        <v>12</v>
      </c>
      <c r="H140">
        <v>12</v>
      </c>
      <c r="I140">
        <v>27</v>
      </c>
      <c r="J140">
        <f>1+25/60</f>
        <v>1.4166666666666667</v>
      </c>
      <c r="K140">
        <v>13.5</v>
      </c>
      <c r="L140">
        <v>19</v>
      </c>
      <c r="M140">
        <f t="shared" si="6"/>
        <v>9.5</v>
      </c>
      <c r="N140">
        <v>0.5</v>
      </c>
      <c r="O140">
        <v>0</v>
      </c>
      <c r="P140">
        <v>1</v>
      </c>
      <c r="Q140">
        <v>3</v>
      </c>
      <c r="R140">
        <v>3</v>
      </c>
      <c r="S140">
        <v>1</v>
      </c>
      <c r="T140">
        <v>0.5</v>
      </c>
      <c r="U140">
        <v>0.5</v>
      </c>
      <c r="V140">
        <v>0</v>
      </c>
      <c r="W140">
        <f>1/6</f>
        <v>0.16666666666666666</v>
      </c>
      <c r="X140">
        <v>0</v>
      </c>
      <c r="Y140">
        <v>0.5</v>
      </c>
      <c r="Z140">
        <v>5.75</v>
      </c>
      <c r="AA140">
        <f>5+35/60</f>
        <v>5.583333333333333</v>
      </c>
      <c r="AB140">
        <f>1+1/6</f>
        <v>1.1666666666666667</v>
      </c>
      <c r="AC140">
        <f>1/6</f>
        <v>0.16666666666666666</v>
      </c>
      <c r="AD140">
        <f>1/6</f>
        <v>0.16666666666666666</v>
      </c>
      <c r="AE140">
        <v>0</v>
      </c>
      <c r="AF140">
        <v>1.2345679012345762E-2</v>
      </c>
      <c r="AG140">
        <v>0</v>
      </c>
      <c r="AH140">
        <v>3.7037037037037285E-2</v>
      </c>
      <c r="AI140">
        <v>0.42592592592592882</v>
      </c>
      <c r="AJ140">
        <v>0.41358024691358297</v>
      </c>
      <c r="AK140">
        <v>8.6419753086420331E-2</v>
      </c>
      <c r="AL140">
        <v>1.2345679012345762E-2</v>
      </c>
      <c r="AM140">
        <v>1.2345679012345762E-2</v>
      </c>
      <c r="AN140">
        <v>0</v>
      </c>
      <c r="AO140">
        <f>47/60</f>
        <v>0.78333333333333333</v>
      </c>
      <c r="AP140">
        <f>34/60</f>
        <v>0.56666666666666665</v>
      </c>
      <c r="AQ140">
        <f>2+4/60</f>
        <v>2.0666666666666669</v>
      </c>
      <c r="AR140">
        <v>14.333299999999999</v>
      </c>
      <c r="AS140">
        <v>10</v>
      </c>
      <c r="AT140">
        <v>3.75</v>
      </c>
      <c r="AU140">
        <v>0.5</v>
      </c>
      <c r="AV140">
        <v>0.5</v>
      </c>
      <c r="AW140">
        <v>0</v>
      </c>
    </row>
    <row r="141" spans="1:49" x14ac:dyDescent="0.35">
      <c r="A141">
        <v>1304</v>
      </c>
      <c r="B141">
        <v>4</v>
      </c>
      <c r="C141">
        <v>7</v>
      </c>
      <c r="D141">
        <v>3</v>
      </c>
      <c r="E141" t="s">
        <v>50</v>
      </c>
      <c r="F141">
        <v>0</v>
      </c>
      <c r="G141" s="2">
        <f t="shared" si="7"/>
        <v>1</v>
      </c>
      <c r="H141">
        <v>1</v>
      </c>
      <c r="I141">
        <f>120+5+4/6</f>
        <v>125.66666666666667</v>
      </c>
      <c r="J141">
        <f>3+56/60</f>
        <v>3.9333333333333336</v>
      </c>
      <c r="K141">
        <f>31+25/60</f>
        <v>31.416666666666668</v>
      </c>
      <c r="L141">
        <v>32</v>
      </c>
      <c r="M141">
        <f t="shared" si="6"/>
        <v>8</v>
      </c>
      <c r="N141">
        <v>1</v>
      </c>
      <c r="O141">
        <v>1.25</v>
      </c>
      <c r="P141">
        <v>2.5</v>
      </c>
      <c r="Q141">
        <v>0.75</v>
      </c>
      <c r="R141">
        <v>1</v>
      </c>
      <c r="S141">
        <v>1</v>
      </c>
      <c r="T141">
        <v>0.25</v>
      </c>
      <c r="U141">
        <v>0.25</v>
      </c>
      <c r="V141">
        <v>0</v>
      </c>
      <c r="W141">
        <f>47/60</f>
        <v>0.78333333333333333</v>
      </c>
      <c r="X141">
        <f>43/60</f>
        <v>0.71666666666666667</v>
      </c>
      <c r="Y141">
        <f>5+1/6</f>
        <v>5.166666666666667</v>
      </c>
      <c r="Z141">
        <v>10.75</v>
      </c>
      <c r="AA141">
        <v>10</v>
      </c>
      <c r="AB141">
        <v>3.75</v>
      </c>
      <c r="AC141">
        <f>8/60</f>
        <v>0.13333333333333333</v>
      </c>
      <c r="AD141">
        <f>8/60</f>
        <v>0.13333333333333333</v>
      </c>
      <c r="AE141">
        <v>0</v>
      </c>
      <c r="AF141">
        <v>2.5198938992042511E-2</v>
      </c>
      <c r="AG141">
        <v>2.2546419098143301E-2</v>
      </c>
      <c r="AH141">
        <v>0.16445623342175111</v>
      </c>
      <c r="AI141">
        <v>0.34217506631299832</v>
      </c>
      <c r="AJ141">
        <v>0.31830238726790538</v>
      </c>
      <c r="AK141">
        <v>0.11936339522546452</v>
      </c>
      <c r="AL141">
        <v>3.9787798408488177E-3</v>
      </c>
      <c r="AM141">
        <v>3.9787798408488177E-3</v>
      </c>
      <c r="AN141">
        <v>0</v>
      </c>
      <c r="AO141">
        <v>1</v>
      </c>
      <c r="AP141">
        <f>32/60</f>
        <v>0.53333333333333333</v>
      </c>
      <c r="AQ141">
        <f>3+17/60</f>
        <v>3.2833333333333332</v>
      </c>
      <c r="AR141">
        <v>7.2</v>
      </c>
      <c r="AS141">
        <v>6.5</v>
      </c>
      <c r="AT141">
        <v>2</v>
      </c>
      <c r="AU141">
        <f>25/60</f>
        <v>0.41666666666666669</v>
      </c>
      <c r="AV141">
        <f>1.5</f>
        <v>1.5</v>
      </c>
      <c r="AW141">
        <v>0</v>
      </c>
    </row>
    <row r="142" spans="1:49" x14ac:dyDescent="0.35">
      <c r="A142">
        <v>1314</v>
      </c>
      <c r="B142">
        <v>4</v>
      </c>
      <c r="C142">
        <v>7</v>
      </c>
      <c r="D142">
        <v>3</v>
      </c>
      <c r="E142" t="s">
        <v>50</v>
      </c>
      <c r="F142">
        <v>1</v>
      </c>
      <c r="G142" s="2">
        <f t="shared" si="7"/>
        <v>8</v>
      </c>
      <c r="H142">
        <v>9</v>
      </c>
      <c r="I142">
        <v>19.33333</v>
      </c>
      <c r="J142">
        <f>53/60</f>
        <v>0.8833333333333333</v>
      </c>
      <c r="K142">
        <f>4+5/6</f>
        <v>4.833333333333333</v>
      </c>
      <c r="L142">
        <v>22</v>
      </c>
      <c r="M142">
        <f t="shared" si="6"/>
        <v>5.5</v>
      </c>
      <c r="N142">
        <v>1</v>
      </c>
      <c r="O142">
        <v>1</v>
      </c>
      <c r="P142">
        <v>0.5</v>
      </c>
      <c r="Q142">
        <v>1.25</v>
      </c>
      <c r="R142">
        <v>0.75</v>
      </c>
      <c r="S142">
        <v>0</v>
      </c>
      <c r="T142">
        <v>0.5</v>
      </c>
      <c r="U142">
        <v>0</v>
      </c>
      <c r="V142">
        <v>0.5</v>
      </c>
      <c r="W142">
        <f>35/60</f>
        <v>0.58333333333333337</v>
      </c>
      <c r="X142">
        <v>0.75</v>
      </c>
      <c r="Y142">
        <f>8/60</f>
        <v>0.13333333333333333</v>
      </c>
      <c r="Z142">
        <v>1.25</v>
      </c>
      <c r="AA142">
        <f>1+4/6</f>
        <v>1.6666666666666665</v>
      </c>
      <c r="AB142">
        <v>0</v>
      </c>
      <c r="AC142">
        <v>0.33329999999999999</v>
      </c>
      <c r="AD142">
        <v>0</v>
      </c>
      <c r="AE142">
        <f>4/30</f>
        <v>0.13333333333333333</v>
      </c>
      <c r="AF142">
        <v>0.1206896551724141</v>
      </c>
      <c r="AG142">
        <v>0.15517241379310384</v>
      </c>
      <c r="AH142">
        <v>2.5862068965517307E-2</v>
      </c>
      <c r="AI142">
        <v>0.25862068965517304</v>
      </c>
      <c r="AJ142">
        <v>0.34482758620689746</v>
      </c>
      <c r="AK142">
        <v>0</v>
      </c>
      <c r="AL142">
        <v>6.8965517241379476E-2</v>
      </c>
      <c r="AM142">
        <v>0</v>
      </c>
      <c r="AN142">
        <v>2.5862068965517307E-2</v>
      </c>
      <c r="AO142">
        <v>0</v>
      </c>
      <c r="AP142">
        <v>0.33300000000000002</v>
      </c>
      <c r="AQ142">
        <f>2+23/60</f>
        <v>2.3833333333333333</v>
      </c>
      <c r="AR142">
        <f>11+23/60</f>
        <v>11.383333333333333</v>
      </c>
      <c r="AS142">
        <v>9.5</v>
      </c>
      <c r="AT142">
        <v>4.8333300000000001</v>
      </c>
      <c r="AU142">
        <v>0</v>
      </c>
      <c r="AV142">
        <f>25/60</f>
        <v>0.41666666666666669</v>
      </c>
      <c r="AW142">
        <v>0.66666999999999998</v>
      </c>
    </row>
    <row r="143" spans="1:49" x14ac:dyDescent="0.35">
      <c r="A143">
        <v>1308</v>
      </c>
      <c r="B143">
        <v>8</v>
      </c>
      <c r="C143">
        <v>7</v>
      </c>
      <c r="D143">
        <v>3</v>
      </c>
      <c r="E143" s="1" t="s">
        <v>49</v>
      </c>
      <c r="F143" s="2">
        <v>6.5</v>
      </c>
      <c r="G143" s="2">
        <f t="shared" si="7"/>
        <v>16.5</v>
      </c>
      <c r="H143">
        <v>23</v>
      </c>
      <c r="I143">
        <f>60+36+5/6</f>
        <v>96.833333333333329</v>
      </c>
      <c r="J143">
        <f>3+35/60</f>
        <v>3.5833333333333335</v>
      </c>
      <c r="K143">
        <f>12+6/60</f>
        <v>12.1</v>
      </c>
      <c r="L143">
        <v>27</v>
      </c>
      <c r="M143">
        <f t="shared" si="6"/>
        <v>3.375</v>
      </c>
      <c r="N143">
        <v>0.625</v>
      </c>
      <c r="O143">
        <v>0.5</v>
      </c>
      <c r="P143">
        <v>0.125</v>
      </c>
      <c r="Q143">
        <v>0.875</v>
      </c>
      <c r="R143">
        <v>0.875</v>
      </c>
      <c r="S143">
        <v>0.125</v>
      </c>
      <c r="T143">
        <v>0</v>
      </c>
      <c r="U143">
        <v>0.125</v>
      </c>
      <c r="V143">
        <v>0.125</v>
      </c>
      <c r="W143">
        <v>0.5</v>
      </c>
      <c r="X143">
        <v>0.33333299999999999</v>
      </c>
      <c r="Y143">
        <f>2/60</f>
        <v>3.3333333333333333E-2</v>
      </c>
      <c r="Z143">
        <f>7+52/60</f>
        <v>7.8666666666666671</v>
      </c>
      <c r="AA143">
        <f>3+11/60</f>
        <v>3.1833333333333331</v>
      </c>
      <c r="AB143">
        <f>4/60</f>
        <v>6.6666666666666666E-2</v>
      </c>
      <c r="AC143">
        <v>0</v>
      </c>
      <c r="AD143">
        <f>4/60</f>
        <v>6.6666666666666666E-2</v>
      </c>
      <c r="AE143">
        <f>2/60</f>
        <v>3.3333333333333333E-2</v>
      </c>
      <c r="AF143">
        <v>4.1308089500860519E-2</v>
      </c>
      <c r="AG143">
        <v>2.7538726333907009E-2</v>
      </c>
      <c r="AH143">
        <v>3.4423407917383761E-3</v>
      </c>
      <c r="AI143">
        <v>0.6506024096385532</v>
      </c>
      <c r="AJ143">
        <v>0.26333907056798578</v>
      </c>
      <c r="AK143">
        <v>5.1635111876075649E-3</v>
      </c>
      <c r="AL143">
        <v>0</v>
      </c>
      <c r="AM143">
        <v>5.1635111876075649E-3</v>
      </c>
      <c r="AN143">
        <v>3.4423407917383761E-3</v>
      </c>
      <c r="AO143">
        <v>0.66669999999999996</v>
      </c>
      <c r="AP143">
        <f>35/60</f>
        <v>0.58333333333333337</v>
      </c>
      <c r="AQ143">
        <f>23/60</f>
        <v>0.38333333333333336</v>
      </c>
      <c r="AR143">
        <v>1.6666700000000001</v>
      </c>
      <c r="AS143">
        <v>0.83333299999999999</v>
      </c>
      <c r="AT143">
        <f>25/60</f>
        <v>0.41666666666666669</v>
      </c>
      <c r="AU143">
        <v>0.66666999999999998</v>
      </c>
      <c r="AV143">
        <v>0</v>
      </c>
      <c r="AW143">
        <v>0</v>
      </c>
    </row>
    <row r="144" spans="1:49" x14ac:dyDescent="0.35">
      <c r="A144">
        <v>1302</v>
      </c>
      <c r="B144">
        <v>2</v>
      </c>
      <c r="C144">
        <v>7</v>
      </c>
      <c r="D144">
        <v>4</v>
      </c>
      <c r="E144" s="1" t="s">
        <v>49</v>
      </c>
      <c r="F144" s="2" t="s">
        <v>51</v>
      </c>
      <c r="G144" s="2" t="s">
        <v>51</v>
      </c>
      <c r="H144">
        <v>13</v>
      </c>
      <c r="I144">
        <v>10.33333</v>
      </c>
      <c r="J144">
        <f>39/60</f>
        <v>0.65</v>
      </c>
      <c r="K144">
        <f>5+10/60</f>
        <v>5.166666666666667</v>
      </c>
      <c r="L144">
        <v>16</v>
      </c>
      <c r="M144">
        <f t="shared" si="6"/>
        <v>8</v>
      </c>
      <c r="N144">
        <v>1.5</v>
      </c>
      <c r="O144">
        <v>0.5</v>
      </c>
      <c r="P144">
        <v>1</v>
      </c>
      <c r="Q144">
        <v>1.5</v>
      </c>
      <c r="R144">
        <v>1</v>
      </c>
      <c r="S144">
        <v>1</v>
      </c>
      <c r="T144">
        <v>0.5</v>
      </c>
      <c r="U144">
        <v>1.5</v>
      </c>
      <c r="V144">
        <v>0.5</v>
      </c>
      <c r="W144">
        <v>0.66666700000000001</v>
      </c>
      <c r="X144">
        <v>0.5</v>
      </c>
      <c r="Y144">
        <f>35/60</f>
        <v>0.58333333333333337</v>
      </c>
      <c r="Z144">
        <f>1+1/6</f>
        <v>1.1666666666666667</v>
      </c>
      <c r="AA144">
        <v>1</v>
      </c>
      <c r="AB144">
        <v>0.33333000000000002</v>
      </c>
      <c r="AC144">
        <f>1/6</f>
        <v>0.16666666666666666</v>
      </c>
      <c r="AD144">
        <f>1+25/60</f>
        <v>1.4166666666666667</v>
      </c>
      <c r="AE144">
        <v>0.5</v>
      </c>
      <c r="AF144">
        <v>0.12903225806451538</v>
      </c>
      <c r="AG144">
        <v>9.6774193548386539E-2</v>
      </c>
      <c r="AH144">
        <v>0.11290322580645096</v>
      </c>
      <c r="AI144">
        <v>0.22580645161290192</v>
      </c>
      <c r="AJ144">
        <v>0.19354838709677308</v>
      </c>
      <c r="AK144">
        <v>6.4516129032257688E-2</v>
      </c>
      <c r="AL144">
        <v>3.2258064516128844E-2</v>
      </c>
      <c r="AM144">
        <v>0.2741935483870952</v>
      </c>
      <c r="AN144">
        <v>9.6774193548386539E-2</v>
      </c>
      <c r="AO144">
        <f>35/60</f>
        <v>0.58333333333333337</v>
      </c>
      <c r="AP144">
        <v>0.75</v>
      </c>
      <c r="AQ144">
        <v>0.25</v>
      </c>
      <c r="AR144">
        <v>1</v>
      </c>
      <c r="AS144">
        <f>2+13/60</f>
        <v>2.2166666666666668</v>
      </c>
      <c r="AT144">
        <v>0</v>
      </c>
      <c r="AU144">
        <v>0.66669999999999996</v>
      </c>
      <c r="AV144">
        <v>0</v>
      </c>
      <c r="AW144">
        <v>0.25</v>
      </c>
    </row>
    <row r="145" spans="1:49" x14ac:dyDescent="0.35">
      <c r="A145">
        <v>1312</v>
      </c>
      <c r="B145">
        <v>2</v>
      </c>
      <c r="C145">
        <v>7</v>
      </c>
      <c r="D145">
        <v>4</v>
      </c>
      <c r="E145" s="1" t="s">
        <v>49</v>
      </c>
      <c r="F145" s="2">
        <v>0.5</v>
      </c>
      <c r="G145" s="2">
        <f t="shared" si="7"/>
        <v>9.5</v>
      </c>
      <c r="H145">
        <v>10</v>
      </c>
      <c r="I145">
        <v>34.5</v>
      </c>
      <c r="J145">
        <f>1+23/60</f>
        <v>1.3833333333333333</v>
      </c>
      <c r="K145">
        <v>17.25</v>
      </c>
      <c r="L145">
        <v>25</v>
      </c>
      <c r="M145">
        <f t="shared" si="6"/>
        <v>12.5</v>
      </c>
      <c r="N145">
        <v>2.5</v>
      </c>
      <c r="O145">
        <v>1.5</v>
      </c>
      <c r="P145">
        <v>1.5</v>
      </c>
      <c r="Q145">
        <v>0.5</v>
      </c>
      <c r="R145">
        <v>1.5</v>
      </c>
      <c r="S145">
        <v>1</v>
      </c>
      <c r="T145">
        <v>1.5</v>
      </c>
      <c r="U145">
        <v>1.5</v>
      </c>
      <c r="V145">
        <v>1.5</v>
      </c>
      <c r="W145">
        <f>2+5/6</f>
        <v>2.8333333333333335</v>
      </c>
      <c r="X145">
        <v>0.75</v>
      </c>
      <c r="Y145">
        <v>2.25</v>
      </c>
      <c r="Z145">
        <v>3.25</v>
      </c>
      <c r="AA145">
        <v>3.25</v>
      </c>
      <c r="AB145">
        <v>3.5</v>
      </c>
      <c r="AC145">
        <v>2.75</v>
      </c>
      <c r="AD145">
        <f>4/6</f>
        <v>0.66666666666666663</v>
      </c>
      <c r="AE145">
        <f>1+5/60</f>
        <v>1.0833333333333333</v>
      </c>
      <c r="AF145">
        <v>0.16425120772947005</v>
      </c>
      <c r="AG145">
        <v>4.3478260869565598E-2</v>
      </c>
      <c r="AH145">
        <v>0.13043478260869679</v>
      </c>
      <c r="AI145">
        <v>0.18840579710145094</v>
      </c>
      <c r="AJ145">
        <v>0.18840579710145094</v>
      </c>
      <c r="AK145">
        <v>0.20289855072463947</v>
      </c>
      <c r="AL145">
        <v>0.15942028985507387</v>
      </c>
      <c r="AM145">
        <v>3.864734299516942E-2</v>
      </c>
      <c r="AN145">
        <v>6.2801932367150301E-2</v>
      </c>
      <c r="AO145">
        <v>0.95</v>
      </c>
      <c r="AP145">
        <f>43/60</f>
        <v>0.71666666666666667</v>
      </c>
      <c r="AQ145">
        <v>1.25</v>
      </c>
      <c r="AR145">
        <v>0.33329999999999999</v>
      </c>
      <c r="AS145">
        <v>1</v>
      </c>
      <c r="AT145">
        <v>0.33333000000000002</v>
      </c>
      <c r="AU145">
        <v>0</v>
      </c>
      <c r="AV145">
        <v>0.33333000000000002</v>
      </c>
      <c r="AW145">
        <v>0.5</v>
      </c>
    </row>
    <row r="146" spans="1:49" x14ac:dyDescent="0.35">
      <c r="A146">
        <v>1322</v>
      </c>
      <c r="B146">
        <v>2</v>
      </c>
      <c r="C146">
        <v>7</v>
      </c>
      <c r="D146">
        <v>4</v>
      </c>
      <c r="E146" t="s">
        <v>50</v>
      </c>
      <c r="F146">
        <v>0</v>
      </c>
      <c r="G146" s="2">
        <f t="shared" si="7"/>
        <v>14</v>
      </c>
      <c r="H146">
        <v>14</v>
      </c>
      <c r="I146">
        <v>19.33333</v>
      </c>
      <c r="J146">
        <f>1+13/60</f>
        <v>1.2166666666666668</v>
      </c>
      <c r="K146">
        <v>9.6666670000000003</v>
      </c>
      <c r="L146">
        <v>16</v>
      </c>
      <c r="M146">
        <f t="shared" si="6"/>
        <v>8</v>
      </c>
      <c r="N146">
        <v>0</v>
      </c>
      <c r="O146">
        <v>0.5</v>
      </c>
      <c r="P146">
        <v>1</v>
      </c>
      <c r="Q146">
        <v>2.5</v>
      </c>
      <c r="R146">
        <v>1.5</v>
      </c>
      <c r="S146">
        <v>1</v>
      </c>
      <c r="T146">
        <v>0.5</v>
      </c>
      <c r="U146">
        <v>0.5</v>
      </c>
      <c r="V146">
        <v>0.5</v>
      </c>
      <c r="W146">
        <v>0</v>
      </c>
      <c r="X146">
        <v>0.25</v>
      </c>
      <c r="Y146">
        <v>2</v>
      </c>
      <c r="Z146">
        <v>3.3333330000000001</v>
      </c>
      <c r="AA146">
        <v>3</v>
      </c>
      <c r="AB146">
        <f>25/60</f>
        <v>0.41666666666666669</v>
      </c>
      <c r="AC146">
        <v>0.25</v>
      </c>
      <c r="AD146">
        <v>0.25</v>
      </c>
      <c r="AE146">
        <f>1/6</f>
        <v>0.16666666666666666</v>
      </c>
      <c r="AF146">
        <v>0</v>
      </c>
      <c r="AG146">
        <v>2.5862068965517158E-2</v>
      </c>
      <c r="AH146">
        <v>0.20689655172413726</v>
      </c>
      <c r="AI146">
        <v>0.34482758620689546</v>
      </c>
      <c r="AJ146">
        <v>0.31034482758620591</v>
      </c>
      <c r="AK146">
        <v>4.3103448275861933E-2</v>
      </c>
      <c r="AL146">
        <v>2.5862068965517158E-2</v>
      </c>
      <c r="AM146">
        <v>2.5862068965517158E-2</v>
      </c>
      <c r="AN146">
        <v>1.7241379310344772E-2</v>
      </c>
      <c r="AO146">
        <v>0.8</v>
      </c>
      <c r="AP146">
        <v>9</v>
      </c>
      <c r="AQ146">
        <v>9</v>
      </c>
      <c r="AR146">
        <f>7+23/60</f>
        <v>7.3833333333333337</v>
      </c>
      <c r="AS146">
        <f>1+1/6</f>
        <v>1.1666666666666667</v>
      </c>
      <c r="AT146">
        <v>1.5</v>
      </c>
      <c r="AU146">
        <v>0</v>
      </c>
      <c r="AV146">
        <v>0.5</v>
      </c>
      <c r="AW146">
        <v>0.33333000000000002</v>
      </c>
    </row>
    <row r="147" spans="1:49" x14ac:dyDescent="0.35">
      <c r="A147">
        <v>1304</v>
      </c>
      <c r="B147">
        <v>4</v>
      </c>
      <c r="C147">
        <v>7</v>
      </c>
      <c r="D147">
        <v>4</v>
      </c>
      <c r="E147" t="s">
        <v>50</v>
      </c>
      <c r="F147">
        <v>0</v>
      </c>
      <c r="G147" s="2">
        <f t="shared" si="7"/>
        <v>7</v>
      </c>
      <c r="H147">
        <v>7</v>
      </c>
      <c r="I147">
        <f>60+48+4/6</f>
        <v>108.66666666666667</v>
      </c>
      <c r="J147">
        <f>3+24/60</f>
        <v>3.4</v>
      </c>
      <c r="K147">
        <f>27+1/6</f>
        <v>27.166666666666668</v>
      </c>
      <c r="L147">
        <v>32</v>
      </c>
      <c r="M147">
        <f t="shared" si="6"/>
        <v>8</v>
      </c>
      <c r="N147">
        <v>0.25</v>
      </c>
      <c r="O147">
        <v>1</v>
      </c>
      <c r="P147">
        <v>2</v>
      </c>
      <c r="Q147">
        <v>1.25</v>
      </c>
      <c r="R147">
        <v>1.25</v>
      </c>
      <c r="S147">
        <v>0.75</v>
      </c>
      <c r="T147">
        <v>1</v>
      </c>
      <c r="U147">
        <v>0.5</v>
      </c>
      <c r="V147">
        <v>0</v>
      </c>
      <c r="W147">
        <v>0.25</v>
      </c>
      <c r="X147">
        <v>0.55000000000000004</v>
      </c>
      <c r="Y147">
        <f>6+35/60</f>
        <v>6.583333333333333</v>
      </c>
      <c r="Z147">
        <v>9</v>
      </c>
      <c r="AA147">
        <f>8+7/60</f>
        <v>8.1166666666666671</v>
      </c>
      <c r="AB147">
        <v>1.5</v>
      </c>
      <c r="AC147">
        <f>25/60</f>
        <v>0.41666666666666669</v>
      </c>
      <c r="AD147">
        <v>0.75</v>
      </c>
      <c r="AE147">
        <v>0</v>
      </c>
      <c r="AF147">
        <v>9.2024539877300724E-3</v>
      </c>
      <c r="AG147">
        <v>1.9938650306748486E-2</v>
      </c>
      <c r="AH147">
        <v>0.24233128834355855</v>
      </c>
      <c r="AI147">
        <v>0.33128834355828257</v>
      </c>
      <c r="AJ147">
        <v>0.29907975460122738</v>
      </c>
      <c r="AK147">
        <v>5.5214723926380438E-2</v>
      </c>
      <c r="AL147">
        <v>1.5337423312883453E-2</v>
      </c>
      <c r="AM147">
        <v>2.7607361963190219E-2</v>
      </c>
      <c r="AN147">
        <v>0</v>
      </c>
      <c r="AO147">
        <v>0.33329999999999999</v>
      </c>
      <c r="AP147">
        <v>0.5</v>
      </c>
      <c r="AQ147">
        <v>2</v>
      </c>
      <c r="AR147">
        <f>2+14/60</f>
        <v>2.2333333333333334</v>
      </c>
      <c r="AS147">
        <v>1.1000000000000001</v>
      </c>
      <c r="AT147">
        <f>1+27/60</f>
        <v>1.45</v>
      </c>
      <c r="AU147">
        <v>0.66666999999999998</v>
      </c>
      <c r="AV147">
        <v>0</v>
      </c>
      <c r="AW147">
        <v>0</v>
      </c>
    </row>
    <row r="148" spans="1:49" x14ac:dyDescent="0.35">
      <c r="A148">
        <v>1314</v>
      </c>
      <c r="B148">
        <v>4</v>
      </c>
      <c r="C148">
        <v>7</v>
      </c>
      <c r="D148">
        <v>4</v>
      </c>
      <c r="E148" t="s">
        <v>50</v>
      </c>
      <c r="F148">
        <v>2.3330000000000002</v>
      </c>
      <c r="G148" s="2">
        <f t="shared" si="7"/>
        <v>8.6669999999999998</v>
      </c>
      <c r="H148">
        <v>11</v>
      </c>
      <c r="I148">
        <v>16.33333</v>
      </c>
      <c r="J148">
        <f>47/60</f>
        <v>0.78333333333333333</v>
      </c>
      <c r="K148">
        <f>4+5/60</f>
        <v>4.083333333333333</v>
      </c>
      <c r="L148">
        <v>21</v>
      </c>
      <c r="M148">
        <f t="shared" si="6"/>
        <v>5.25</v>
      </c>
      <c r="N148">
        <v>0.75</v>
      </c>
      <c r="O148">
        <v>1</v>
      </c>
      <c r="P148">
        <v>0.5</v>
      </c>
      <c r="Q148">
        <v>0.5</v>
      </c>
      <c r="R148">
        <v>1.5</v>
      </c>
      <c r="S148">
        <v>0.5</v>
      </c>
      <c r="T148">
        <v>0</v>
      </c>
      <c r="U148">
        <v>0.25</v>
      </c>
      <c r="V148">
        <v>0.25</v>
      </c>
      <c r="W148">
        <f>43/60</f>
        <v>0.71666666666666667</v>
      </c>
      <c r="X148">
        <f>43/60</f>
        <v>0.71666666666666667</v>
      </c>
      <c r="Y148">
        <f>38/60</f>
        <v>0.6333333333333333</v>
      </c>
      <c r="Z148">
        <f>1/6</f>
        <v>0.16666666666666666</v>
      </c>
      <c r="AA148">
        <v>1.5</v>
      </c>
      <c r="AB148">
        <f>1/6</f>
        <v>0.16666666666666666</v>
      </c>
      <c r="AC148">
        <v>0</v>
      </c>
      <c r="AD148">
        <f>5/60</f>
        <v>8.3333333333333329E-2</v>
      </c>
      <c r="AE148">
        <f>8/60</f>
        <v>0.13333333333333333</v>
      </c>
      <c r="AF148">
        <v>0.17346938775510262</v>
      </c>
      <c r="AG148">
        <v>0.17346938775510262</v>
      </c>
      <c r="AH148">
        <v>0.15306122448979642</v>
      </c>
      <c r="AI148">
        <v>4.0816326530612373E-2</v>
      </c>
      <c r="AJ148">
        <v>0.36734693877551139</v>
      </c>
      <c r="AK148">
        <v>4.0816326530612373E-2</v>
      </c>
      <c r="AL148">
        <v>0</v>
      </c>
      <c r="AM148">
        <v>2.0408163265306187E-2</v>
      </c>
      <c r="AN148">
        <v>3.0612244897959287E-2</v>
      </c>
      <c r="AO148">
        <v>0.8</v>
      </c>
      <c r="AP148">
        <v>0.66669999999999996</v>
      </c>
      <c r="AQ148">
        <v>0.33329999999999999</v>
      </c>
      <c r="AR148">
        <v>9</v>
      </c>
      <c r="AS148">
        <f>3+39/60</f>
        <v>3.65</v>
      </c>
      <c r="AT148">
        <v>0.5</v>
      </c>
      <c r="AU148">
        <v>0</v>
      </c>
      <c r="AV148">
        <v>0.5</v>
      </c>
      <c r="AW148">
        <v>0.33333000000000002</v>
      </c>
    </row>
    <row r="149" spans="1:49" x14ac:dyDescent="0.35">
      <c r="A149">
        <v>1308</v>
      </c>
      <c r="B149">
        <v>8</v>
      </c>
      <c r="C149">
        <v>7</v>
      </c>
      <c r="D149">
        <v>4</v>
      </c>
      <c r="E149" s="1" t="s">
        <v>49</v>
      </c>
      <c r="F149" s="2">
        <v>7</v>
      </c>
      <c r="G149" s="2">
        <f t="shared" si="7"/>
        <v>4</v>
      </c>
      <c r="H149">
        <v>11</v>
      </c>
      <c r="I149">
        <v>69.5</v>
      </c>
      <c r="J149">
        <f>2+19/60</f>
        <v>2.3166666666666664</v>
      </c>
      <c r="K149">
        <f>8+41/60</f>
        <v>8.6833333333333336</v>
      </c>
      <c r="L149">
        <v>30</v>
      </c>
      <c r="M149">
        <f t="shared" si="6"/>
        <v>3.75</v>
      </c>
      <c r="N149">
        <v>0.25</v>
      </c>
      <c r="O149">
        <v>0.32500000000000001</v>
      </c>
      <c r="P149">
        <v>0.25</v>
      </c>
      <c r="Q149">
        <v>1.125</v>
      </c>
      <c r="R149">
        <v>0.32500000000000001</v>
      </c>
      <c r="S149">
        <v>0.75</v>
      </c>
      <c r="T149">
        <v>0.125</v>
      </c>
      <c r="U149">
        <v>0.125</v>
      </c>
      <c r="V149">
        <v>0.32500000000000001</v>
      </c>
      <c r="W149">
        <f>8/60</f>
        <v>0.13333333333333333</v>
      </c>
      <c r="X149">
        <f>14/60</f>
        <v>0.23333333333333334</v>
      </c>
      <c r="Y149">
        <f>16/60</f>
        <v>0.26666666666666666</v>
      </c>
      <c r="Z149">
        <f>6+42/60</f>
        <v>6.7</v>
      </c>
      <c r="AA149">
        <f>34/60</f>
        <v>0.56666666666666665</v>
      </c>
      <c r="AB149">
        <f>26/60</f>
        <v>0.43333333333333335</v>
      </c>
      <c r="AC149">
        <f>4/60</f>
        <v>6.6666666666666666E-2</v>
      </c>
      <c r="AD149">
        <f>8/60</f>
        <v>0.13333333333333333</v>
      </c>
      <c r="AE149">
        <f>1/6</f>
        <v>0.16666666666666666</v>
      </c>
      <c r="AF149">
        <v>1.4388489208633148E-2</v>
      </c>
      <c r="AG149">
        <v>2.6378896882494104E-2</v>
      </c>
      <c r="AH149">
        <v>3.1175059952038481E-2</v>
      </c>
      <c r="AI149">
        <v>0.77218225419664543</v>
      </c>
      <c r="AJ149">
        <v>6.4748201438849157E-2</v>
      </c>
      <c r="AK149">
        <v>5.0359712230216014E-2</v>
      </c>
      <c r="AL149">
        <v>7.194244604316574E-3</v>
      </c>
      <c r="AM149">
        <v>1.4388489208633148E-2</v>
      </c>
      <c r="AN149">
        <v>1.9184652278177526E-2</v>
      </c>
    </row>
  </sheetData>
  <autoFilter ref="A1:AN149" xr:uid="{75CE7171-EAD9-4DD3-B3A8-EA476D54EA38}">
    <sortState xmlns:xlrd2="http://schemas.microsoft.com/office/spreadsheetml/2017/richdata2" ref="A2:AN149">
      <sortCondition ref="C1:C149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A954-000E-4C62-B401-A8AE6682F6E3}">
  <dimension ref="A1:AW149"/>
  <sheetViews>
    <sheetView tabSelected="1" zoomScale="55" zoomScaleNormal="55" workbookViewId="0">
      <selection activeCell="I1" sqref="I1"/>
    </sheetView>
  </sheetViews>
  <sheetFormatPr defaultRowHeight="14.5" x14ac:dyDescent="0.35"/>
  <sheetData>
    <row r="1" spans="1:4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s="4" t="s">
        <v>5</v>
      </c>
      <c r="G1" s="4" t="s">
        <v>6</v>
      </c>
      <c r="H1" s="4" t="s">
        <v>7</v>
      </c>
      <c r="I1" t="s">
        <v>8</v>
      </c>
      <c r="J1" t="s">
        <v>9</v>
      </c>
      <c r="K1" s="5" t="s">
        <v>52</v>
      </c>
      <c r="L1" s="6" t="s">
        <v>11</v>
      </c>
      <c r="M1" s="6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s="7" t="s">
        <v>53</v>
      </c>
      <c r="X1" s="7" t="s">
        <v>54</v>
      </c>
      <c r="Y1" s="7" t="s">
        <v>55</v>
      </c>
      <c r="Z1" s="7" t="s">
        <v>56</v>
      </c>
      <c r="AA1" s="7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  <c r="AJ1" s="7" t="s">
        <v>66</v>
      </c>
      <c r="AK1" s="7" t="s">
        <v>67</v>
      </c>
      <c r="AL1" s="7" t="s">
        <v>68</v>
      </c>
      <c r="AM1" s="7" t="s">
        <v>69</v>
      </c>
      <c r="AN1" s="7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35">
      <c r="A2" s="2">
        <v>102</v>
      </c>
      <c r="B2">
        <v>2</v>
      </c>
      <c r="C2">
        <v>1</v>
      </c>
      <c r="D2">
        <v>1</v>
      </c>
      <c r="E2" s="1" t="s">
        <v>49</v>
      </c>
      <c r="F2" s="2">
        <v>9.5150000000000006</v>
      </c>
      <c r="G2" s="2">
        <f>H2-F2</f>
        <v>6.9849999999999994</v>
      </c>
      <c r="H2">
        <v>16.5</v>
      </c>
      <c r="I2">
        <v>65</v>
      </c>
      <c r="J2">
        <f>15-wake!J2</f>
        <v>11.55</v>
      </c>
      <c r="K2">
        <f>135-wake!K2</f>
        <v>102.25</v>
      </c>
      <c r="L2">
        <v>19</v>
      </c>
      <c r="M2">
        <f t="shared" ref="M2:M33" si="0">L2/B2</f>
        <v>9.5</v>
      </c>
      <c r="N2">
        <v>0.5</v>
      </c>
      <c r="O2">
        <v>0.75</v>
      </c>
      <c r="P2">
        <f>3/2</f>
        <v>1.5</v>
      </c>
      <c r="Q2">
        <v>1.5</v>
      </c>
      <c r="R2">
        <v>1.5</v>
      </c>
      <c r="S2">
        <v>1.5</v>
      </c>
      <c r="T2">
        <v>1.5</v>
      </c>
      <c r="U2">
        <v>0.5</v>
      </c>
      <c r="V2">
        <v>0</v>
      </c>
      <c r="W2">
        <f>15-wake!W2</f>
        <v>14.5</v>
      </c>
      <c r="X2">
        <f>15-wake!X2</f>
        <v>14.25</v>
      </c>
      <c r="Y2">
        <f>15-wake!Y2</f>
        <v>13.25</v>
      </c>
      <c r="Z2">
        <f>15-wake!Z2</f>
        <v>8</v>
      </c>
      <c r="AA2">
        <f>15-wake!AA2</f>
        <v>8.5</v>
      </c>
      <c r="AB2">
        <f>15-wake!AB2</f>
        <v>6.5</v>
      </c>
      <c r="AC2">
        <f>15-wake!AC2</f>
        <v>7.5</v>
      </c>
      <c r="AD2">
        <f>15-wake!AD2</f>
        <v>14.75</v>
      </c>
      <c r="AE2">
        <f>15-wake!AE2</f>
        <v>15</v>
      </c>
      <c r="AF2">
        <f>(1-wake!AF2)/8</f>
        <v>0.12309160305343511</v>
      </c>
      <c r="AG2">
        <f>(1-wake!AG2)/8</f>
        <v>0.12213740458015267</v>
      </c>
      <c r="AH2">
        <f>(1-wake!AH2)/8</f>
        <v>0.11832061068702288</v>
      </c>
      <c r="AI2">
        <f>(1-wake!AI2)/8</f>
        <v>9.8282442748091531E-2</v>
      </c>
      <c r="AJ2">
        <f>(1-wake!AJ2)/8</f>
        <v>0.10019083969465642</v>
      </c>
      <c r="AK2">
        <f>(1-wake!AK2)/8</f>
        <v>9.2557251908396865E-2</v>
      </c>
      <c r="AL2">
        <f>(1-wake!AL2)/8</f>
        <v>9.6374045801526642E-2</v>
      </c>
      <c r="AM2">
        <f>(1-wake!AM2)/8</f>
        <v>0.12404580152671756</v>
      </c>
      <c r="AN2">
        <f>(1-wake!AN2)/8</f>
        <v>0.125</v>
      </c>
      <c r="AO2">
        <v>1</v>
      </c>
      <c r="AP2">
        <v>0.75</v>
      </c>
      <c r="AQ2">
        <f>1+1/6</f>
        <v>1.1666666666666667</v>
      </c>
      <c r="AR2">
        <f>4+4/6</f>
        <v>4.666666666666667</v>
      </c>
      <c r="AS2">
        <v>4.3333329999999997</v>
      </c>
      <c r="AT2">
        <v>5.6666699999999999</v>
      </c>
      <c r="AU2">
        <v>5</v>
      </c>
      <c r="AV2">
        <v>0.5</v>
      </c>
      <c r="AW2">
        <v>0</v>
      </c>
    </row>
    <row r="3" spans="1:49" x14ac:dyDescent="0.35">
      <c r="A3" s="2">
        <v>104</v>
      </c>
      <c r="B3">
        <v>4</v>
      </c>
      <c r="C3">
        <v>1</v>
      </c>
      <c r="D3">
        <v>1</v>
      </c>
      <c r="E3" s="1" t="s">
        <v>49</v>
      </c>
      <c r="F3" s="2">
        <v>7.5</v>
      </c>
      <c r="G3" s="2">
        <f t="shared" ref="G3:G66" si="1">H3-F3</f>
        <v>3.5</v>
      </c>
      <c r="H3" s="3">
        <v>11</v>
      </c>
      <c r="I3">
        <v>83.5</v>
      </c>
      <c r="J3">
        <f>2 + 47/60</f>
        <v>2.7833333333333332</v>
      </c>
      <c r="K3">
        <f>135-wake!K3</f>
        <v>114.13333333333333</v>
      </c>
      <c r="L3">
        <v>30</v>
      </c>
      <c r="M3">
        <f t="shared" si="0"/>
        <v>7.5</v>
      </c>
      <c r="N3">
        <f>3/4</f>
        <v>0.75</v>
      </c>
      <c r="O3">
        <v>0.5</v>
      </c>
      <c r="P3">
        <f>7/4</f>
        <v>1.75</v>
      </c>
      <c r="Q3">
        <v>2</v>
      </c>
      <c r="R3">
        <v>1</v>
      </c>
      <c r="S3">
        <v>0.5</v>
      </c>
      <c r="T3">
        <v>0.25</v>
      </c>
      <c r="U3">
        <v>0.25</v>
      </c>
      <c r="V3">
        <v>0.5</v>
      </c>
      <c r="W3">
        <f>15-wake!W3</f>
        <v>14.25</v>
      </c>
      <c r="X3">
        <f>15-wake!X3</f>
        <v>8.8833333333333329</v>
      </c>
      <c r="Y3">
        <f>15-wake!Y3</f>
        <v>4</v>
      </c>
      <c r="Z3">
        <f>15-wake!Z3</f>
        <v>9.3833333333333329</v>
      </c>
      <c r="AA3">
        <f>15-wake!AA3</f>
        <v>13.75</v>
      </c>
      <c r="AB3">
        <f>15-wake!AB3</f>
        <v>14.616666666666667</v>
      </c>
      <c r="AC3">
        <f>15-wake!AC3</f>
        <v>14.75</v>
      </c>
      <c r="AD3">
        <f>15-wake!AD3</f>
        <v>14.866666666666667</v>
      </c>
      <c r="AE3">
        <f>15-wake!AE3</f>
        <v>14.616666666666667</v>
      </c>
      <c r="AF3">
        <f>1-wake!AF3</f>
        <v>0.96407185628742498</v>
      </c>
      <c r="AG3">
        <f>1-wake!AG3</f>
        <v>0.94610778443113741</v>
      </c>
      <c r="AH3">
        <f>1-wake!AH3</f>
        <v>0.47305389221556615</v>
      </c>
      <c r="AI3">
        <f>1-wake!AI3</f>
        <v>0.73053892215568728</v>
      </c>
      <c r="AJ3">
        <f>1-wake!AJ3</f>
        <v>0.94011976047904167</v>
      </c>
      <c r="AK3">
        <f>1-wake!AK3</f>
        <v>0.98203592814371243</v>
      </c>
      <c r="AL3">
        <f>1-wake!AL3</f>
        <v>0.98802395209580829</v>
      </c>
      <c r="AM3">
        <f>1-wake!AM3</f>
        <v>0.99401197604790414</v>
      </c>
      <c r="AN3">
        <f>1-wake!AN3</f>
        <v>0.98203592814371243</v>
      </c>
      <c r="AO3">
        <v>0.5</v>
      </c>
      <c r="AP3">
        <v>1</v>
      </c>
      <c r="AQ3">
        <v>0.5</v>
      </c>
      <c r="AR3">
        <v>1.25</v>
      </c>
      <c r="AS3">
        <v>1</v>
      </c>
      <c r="AT3">
        <v>0</v>
      </c>
      <c r="AU3">
        <v>1</v>
      </c>
      <c r="AV3">
        <v>0</v>
      </c>
      <c r="AW3">
        <v>0.5</v>
      </c>
    </row>
    <row r="4" spans="1:49" x14ac:dyDescent="0.35">
      <c r="A4" s="2">
        <v>108</v>
      </c>
      <c r="B4">
        <v>8</v>
      </c>
      <c r="C4">
        <v>1</v>
      </c>
      <c r="D4">
        <v>1</v>
      </c>
      <c r="E4" s="1" t="s">
        <v>49</v>
      </c>
      <c r="F4" s="2">
        <v>5.2</v>
      </c>
      <c r="G4" s="2">
        <f t="shared" si="1"/>
        <v>5.2</v>
      </c>
      <c r="H4">
        <v>10.4</v>
      </c>
      <c r="I4">
        <v>87</v>
      </c>
      <c r="J4">
        <v>3</v>
      </c>
      <c r="K4">
        <f>135-wake!K4</f>
        <v>124.11666666666667</v>
      </c>
      <c r="L4">
        <v>29</v>
      </c>
      <c r="M4">
        <f t="shared" si="0"/>
        <v>3.625</v>
      </c>
      <c r="N4">
        <f>3/8</f>
        <v>0.375</v>
      </c>
      <c r="O4">
        <f>1/8</f>
        <v>0.125</v>
      </c>
      <c r="P4">
        <f>6/8</f>
        <v>0.75</v>
      </c>
      <c r="Q4">
        <f>11/8</f>
        <v>1.375</v>
      </c>
      <c r="R4">
        <f>2/8</f>
        <v>0.25</v>
      </c>
      <c r="S4">
        <f>2/8</f>
        <v>0.25</v>
      </c>
      <c r="T4">
        <f>2/8</f>
        <v>0.25</v>
      </c>
      <c r="U4">
        <f>2/8</f>
        <v>0.25</v>
      </c>
      <c r="V4">
        <v>0</v>
      </c>
      <c r="W4">
        <f>15-wake!W4</f>
        <v>12</v>
      </c>
      <c r="X4">
        <f>15-wake!X4</f>
        <v>14.5</v>
      </c>
      <c r="Y4">
        <f>15-wake!Y4</f>
        <v>10.366666666666667</v>
      </c>
      <c r="Z4">
        <f>15-wake!Z4</f>
        <v>10</v>
      </c>
      <c r="AA4">
        <f>15-wake!AA4</f>
        <v>14.816666666666666</v>
      </c>
      <c r="AB4">
        <f>15-wake!AB4</f>
        <v>14.75</v>
      </c>
      <c r="AC4">
        <f>15-wake!AC4</f>
        <v>14.816666666666666</v>
      </c>
      <c r="AD4">
        <f>15-wake!AD4</f>
        <v>14.816666666666666</v>
      </c>
      <c r="AE4">
        <f>15-wake!AE4</f>
        <v>15</v>
      </c>
      <c r="AF4">
        <f>1-wake!AF4</f>
        <v>0.96551724137930872</v>
      </c>
      <c r="AG4">
        <f>1-wake!AG4</f>
        <v>0.99425287356321845</v>
      </c>
      <c r="AH4">
        <f>1-wake!AH4</f>
        <v>0.57471264367816155</v>
      </c>
      <c r="AI4">
        <f>1-wake!AI4</f>
        <v>0.54022988505747227</v>
      </c>
      <c r="AJ4">
        <f>1-wake!AJ4</f>
        <v>0.98275862068965525</v>
      </c>
      <c r="AK4">
        <f>1-wake!AK4</f>
        <v>0.97701149425287359</v>
      </c>
      <c r="AL4">
        <f>1-wake!AL4</f>
        <v>0.98275862068965525</v>
      </c>
      <c r="AM4">
        <f>1-wake!AM4</f>
        <v>0.98275862068965525</v>
      </c>
      <c r="AN4">
        <f>1-wake!AN4</f>
        <v>1</v>
      </c>
      <c r="AO4">
        <f>5/6</f>
        <v>0.83333333333333337</v>
      </c>
      <c r="AP4">
        <f>1+7/60</f>
        <v>1.1166666666666667</v>
      </c>
      <c r="AQ4">
        <v>3.6666669999999999</v>
      </c>
      <c r="AR4">
        <v>11</v>
      </c>
      <c r="AS4">
        <v>3</v>
      </c>
      <c r="AT4">
        <v>13</v>
      </c>
      <c r="AU4">
        <v>1.3332999999999999</v>
      </c>
      <c r="AV4">
        <v>2.6667000000000001</v>
      </c>
      <c r="AW4">
        <v>2</v>
      </c>
    </row>
    <row r="5" spans="1:49" x14ac:dyDescent="0.35">
      <c r="A5" s="2">
        <v>202</v>
      </c>
      <c r="B5">
        <v>2</v>
      </c>
      <c r="C5">
        <v>1</v>
      </c>
      <c r="D5">
        <v>1</v>
      </c>
      <c r="E5" t="s">
        <v>50</v>
      </c>
      <c r="F5">
        <v>11</v>
      </c>
      <c r="G5" s="2">
        <f t="shared" si="1"/>
        <v>4.8000000000000007</v>
      </c>
      <c r="H5">
        <v>15.8</v>
      </c>
      <c r="I5">
        <v>97.5</v>
      </c>
      <c r="J5">
        <f>3+37/60</f>
        <v>3.6166666666666667</v>
      </c>
      <c r="K5">
        <f>135-wake!K5</f>
        <v>86.25</v>
      </c>
      <c r="L5">
        <v>28</v>
      </c>
      <c r="M5">
        <f t="shared" si="0"/>
        <v>14</v>
      </c>
      <c r="N5">
        <v>2</v>
      </c>
      <c r="O5">
        <v>0.5</v>
      </c>
      <c r="P5">
        <v>3</v>
      </c>
      <c r="Q5">
        <v>1.5</v>
      </c>
      <c r="R5">
        <v>1.5</v>
      </c>
      <c r="S5">
        <v>3.5</v>
      </c>
      <c r="T5">
        <v>0.5</v>
      </c>
      <c r="U5">
        <v>0.5</v>
      </c>
      <c r="V5">
        <v>0.5</v>
      </c>
      <c r="W5">
        <f>15-wake!W5</f>
        <v>13.25</v>
      </c>
      <c r="X5">
        <f>15-wake!X5</f>
        <v>14.5</v>
      </c>
      <c r="Y5">
        <f>15-wake!Y5</f>
        <v>4.25</v>
      </c>
      <c r="Z5">
        <f>15-wake!Z5</f>
        <v>1</v>
      </c>
      <c r="AA5">
        <f>15-wake!AA5</f>
        <v>0.5</v>
      </c>
      <c r="AB5">
        <f>15-wake!AB5</f>
        <v>8.75</v>
      </c>
      <c r="AC5">
        <f>15-wake!AC5</f>
        <v>14.5</v>
      </c>
      <c r="AD5">
        <f>15-wake!AD5</f>
        <v>14.85</v>
      </c>
      <c r="AE5">
        <f>15-wake!AE5</f>
        <v>14.85</v>
      </c>
      <c r="AF5">
        <f>1-wake!AF5</f>
        <v>0.9641025641025619</v>
      </c>
      <c r="AG5">
        <f>1-wake!AG5</f>
        <v>0.98974358974358978</v>
      </c>
      <c r="AH5">
        <f>1-wake!AH5</f>
        <v>0.77948717948718049</v>
      </c>
      <c r="AI5">
        <f>1-wake!AI5</f>
        <v>0.71282051282051417</v>
      </c>
      <c r="AJ5">
        <f>1-wake!AJ5</f>
        <v>0.70256410256410395</v>
      </c>
      <c r="AK5">
        <f>1-wake!AK5</f>
        <v>0.87179487179487236</v>
      </c>
      <c r="AL5">
        <f>1-wake!AL5</f>
        <v>0.98974358974358978</v>
      </c>
      <c r="AM5">
        <f>1-wake!AM5</f>
        <v>0.99487179487179489</v>
      </c>
      <c r="AN5">
        <f>1-wake!AN5</f>
        <v>0.99487179487179489</v>
      </c>
      <c r="AO5">
        <v>1.25</v>
      </c>
      <c r="AP5">
        <v>1</v>
      </c>
      <c r="AQ5">
        <v>1</v>
      </c>
      <c r="AR5">
        <v>0.5</v>
      </c>
      <c r="AS5">
        <v>1</v>
      </c>
      <c r="AT5">
        <v>2</v>
      </c>
      <c r="AU5">
        <v>0.5</v>
      </c>
      <c r="AV5">
        <v>1</v>
      </c>
      <c r="AW5">
        <v>1</v>
      </c>
    </row>
    <row r="6" spans="1:49" x14ac:dyDescent="0.35">
      <c r="A6" s="2">
        <v>102</v>
      </c>
      <c r="B6">
        <v>2</v>
      </c>
      <c r="C6">
        <v>1</v>
      </c>
      <c r="D6">
        <v>2</v>
      </c>
      <c r="E6" s="1" t="s">
        <v>49</v>
      </c>
      <c r="F6" s="2">
        <v>6</v>
      </c>
      <c r="G6" s="2">
        <f t="shared" si="1"/>
        <v>3.5</v>
      </c>
      <c r="H6">
        <f>24.5-15</f>
        <v>9.5</v>
      </c>
      <c r="I6">
        <v>9</v>
      </c>
      <c r="J6">
        <f>54/60</f>
        <v>0.9</v>
      </c>
      <c r="K6">
        <f>135-wake!K6</f>
        <v>130.5</v>
      </c>
      <c r="L6">
        <v>10</v>
      </c>
      <c r="M6">
        <f t="shared" si="0"/>
        <v>5</v>
      </c>
      <c r="N6">
        <v>0.5</v>
      </c>
      <c r="O6">
        <v>1</v>
      </c>
      <c r="P6">
        <v>0.5</v>
      </c>
      <c r="Q6">
        <v>1</v>
      </c>
      <c r="R6">
        <v>0.5</v>
      </c>
      <c r="S6">
        <v>0</v>
      </c>
      <c r="T6">
        <v>1</v>
      </c>
      <c r="U6">
        <v>0</v>
      </c>
      <c r="V6">
        <v>0.5</v>
      </c>
      <c r="W6">
        <f>15-wake!W6</f>
        <v>14.5</v>
      </c>
      <c r="X6">
        <f>15-wake!X6</f>
        <v>14</v>
      </c>
      <c r="Y6">
        <f>15-wake!Y6</f>
        <v>14.75</v>
      </c>
      <c r="Z6">
        <f>15-wake!Z6</f>
        <v>13.75</v>
      </c>
      <c r="AA6">
        <f>15-wake!AA6</f>
        <v>14.5</v>
      </c>
      <c r="AB6">
        <f>15-wake!AB6</f>
        <v>15</v>
      </c>
      <c r="AC6">
        <f>15-wake!AC6</f>
        <v>14</v>
      </c>
      <c r="AD6">
        <f>15-wake!AD6</f>
        <v>15</v>
      </c>
      <c r="AE6">
        <f>15-wake!AE6</f>
        <v>14.75</v>
      </c>
      <c r="AF6">
        <f>1-wake!AF6</f>
        <v>0.94444444444444475</v>
      </c>
      <c r="AG6">
        <f>1-wake!AG6</f>
        <v>0.77777777777777901</v>
      </c>
      <c r="AH6">
        <f>1-wake!AH6</f>
        <v>0.94444444444444475</v>
      </c>
      <c r="AI6">
        <f>1-wake!AI6</f>
        <v>0.72222222222222388</v>
      </c>
      <c r="AJ6">
        <f>1-wake!AJ6</f>
        <v>0.88888888888888951</v>
      </c>
      <c r="AK6">
        <f>1-wake!AK6</f>
        <v>1</v>
      </c>
      <c r="AL6">
        <f>1-wake!AL6</f>
        <v>0.77777777777777901</v>
      </c>
      <c r="AM6">
        <f>1-wake!AM6</f>
        <v>1</v>
      </c>
      <c r="AN6">
        <f>1-wake!AN6</f>
        <v>0.94444444444444475</v>
      </c>
      <c r="AO6">
        <v>1</v>
      </c>
      <c r="AP6">
        <v>2.25</v>
      </c>
      <c r="AQ6">
        <f>6+17/60</f>
        <v>6.2833333333333332</v>
      </c>
      <c r="AR6">
        <f>2+49/60</f>
        <v>2.8166666666666664</v>
      </c>
      <c r="AS6">
        <v>1.25</v>
      </c>
      <c r="AT6">
        <v>0.75</v>
      </c>
      <c r="AU6">
        <v>1</v>
      </c>
      <c r="AV6">
        <v>0.5</v>
      </c>
      <c r="AW6">
        <v>0.75</v>
      </c>
    </row>
    <row r="7" spans="1:49" x14ac:dyDescent="0.35">
      <c r="A7" s="2">
        <v>104</v>
      </c>
      <c r="B7">
        <v>4</v>
      </c>
      <c r="C7">
        <v>1</v>
      </c>
      <c r="D7">
        <v>2</v>
      </c>
      <c r="E7" s="1" t="s">
        <v>49</v>
      </c>
      <c r="F7" s="2">
        <v>2</v>
      </c>
      <c r="G7" s="2">
        <f t="shared" si="1"/>
        <v>17.333300000000001</v>
      </c>
      <c r="H7">
        <f>34.3333-15</f>
        <v>19.333300000000001</v>
      </c>
      <c r="I7">
        <v>36</v>
      </c>
      <c r="J7">
        <f>1+8/60</f>
        <v>1.1333333333333333</v>
      </c>
      <c r="K7">
        <f>135-wake!K7</f>
        <v>126</v>
      </c>
      <c r="L7">
        <v>32</v>
      </c>
      <c r="M7">
        <f t="shared" si="0"/>
        <v>8</v>
      </c>
      <c r="N7">
        <f>3/4</f>
        <v>0.75</v>
      </c>
      <c r="O7">
        <v>0.5</v>
      </c>
      <c r="P7">
        <f>5/4</f>
        <v>1.25</v>
      </c>
      <c r="Q7">
        <f>6/4</f>
        <v>1.5</v>
      </c>
      <c r="R7">
        <f>5/4</f>
        <v>1.25</v>
      </c>
      <c r="S7">
        <f>5/4</f>
        <v>1.25</v>
      </c>
      <c r="T7">
        <v>0.75</v>
      </c>
      <c r="U7">
        <v>0.5</v>
      </c>
      <c r="V7">
        <v>0.25</v>
      </c>
      <c r="W7">
        <f>15-wake!W7</f>
        <v>14.5</v>
      </c>
      <c r="X7">
        <f>15-wake!X7</f>
        <v>14.25</v>
      </c>
      <c r="Y7">
        <f>15-wake!Y7</f>
        <v>12.883333333333333</v>
      </c>
      <c r="Z7">
        <f>15-wake!Z7</f>
        <v>13.133333333333333</v>
      </c>
      <c r="AA7">
        <f>15-wake!AA7</f>
        <v>14.25</v>
      </c>
      <c r="AB7">
        <f>15-wake!AB7</f>
        <v>13.366666666666667</v>
      </c>
      <c r="AC7">
        <f>15-wake!AC7</f>
        <v>14.25</v>
      </c>
      <c r="AD7">
        <f>15-wake!AD7</f>
        <v>14.25</v>
      </c>
      <c r="AE7">
        <f>15-wake!AE7</f>
        <v>14.75</v>
      </c>
      <c r="AF7">
        <f>1-wake!AF7</f>
        <v>0.94444444444444486</v>
      </c>
      <c r="AG7">
        <f>1-wake!AG7</f>
        <v>0.9166666666666673</v>
      </c>
      <c r="AH7">
        <f>1-wake!AH7</f>
        <v>0.76388888888889062</v>
      </c>
      <c r="AI7">
        <f>1-wake!AI7</f>
        <v>0.79166666666666829</v>
      </c>
      <c r="AJ7">
        <f>1-wake!AJ7</f>
        <v>0.9166666666666673</v>
      </c>
      <c r="AK7">
        <f>1-wake!AK7</f>
        <v>0.81944444444444575</v>
      </c>
      <c r="AL7">
        <f>1-wake!AL7</f>
        <v>0.9166666666666673</v>
      </c>
      <c r="AM7">
        <f>1-wake!AM7</f>
        <v>0.9583333333333337</v>
      </c>
      <c r="AN7">
        <f>1-wake!AN7</f>
        <v>0.97222222222222243</v>
      </c>
      <c r="AO7">
        <v>0.66666999999999998</v>
      </c>
      <c r="AP7">
        <v>1.5</v>
      </c>
      <c r="AQ7">
        <f>1+42/60</f>
        <v>1.7</v>
      </c>
      <c r="AR7">
        <v>1.25</v>
      </c>
      <c r="AS7">
        <f>36/60</f>
        <v>0.6</v>
      </c>
      <c r="AT7">
        <f>1+18/60</f>
        <v>1.3</v>
      </c>
      <c r="AU7">
        <v>1</v>
      </c>
      <c r="AV7">
        <v>0.75</v>
      </c>
      <c r="AW7">
        <v>1</v>
      </c>
    </row>
    <row r="8" spans="1:49" x14ac:dyDescent="0.35">
      <c r="A8" s="2">
        <v>108</v>
      </c>
      <c r="B8">
        <v>8</v>
      </c>
      <c r="C8">
        <v>1</v>
      </c>
      <c r="D8">
        <v>2</v>
      </c>
      <c r="E8" s="1" t="s">
        <v>49</v>
      </c>
      <c r="F8" s="2">
        <v>2</v>
      </c>
      <c r="G8" s="2">
        <f t="shared" si="1"/>
        <v>22</v>
      </c>
      <c r="H8">
        <v>24</v>
      </c>
      <c r="I8">
        <v>23.5</v>
      </c>
      <c r="J8">
        <f>1+28/60</f>
        <v>1.4666666666666668</v>
      </c>
      <c r="K8">
        <f>135-wake!K8</f>
        <v>132.06666666666666</v>
      </c>
      <c r="L8">
        <v>17</v>
      </c>
      <c r="M8">
        <f t="shared" si="0"/>
        <v>2.125</v>
      </c>
      <c r="N8">
        <f>2/8</f>
        <v>0.25</v>
      </c>
      <c r="O8">
        <v>0</v>
      </c>
      <c r="P8">
        <f>5/8</f>
        <v>0.625</v>
      </c>
      <c r="Q8">
        <f>3/8</f>
        <v>0.375</v>
      </c>
      <c r="R8">
        <v>0</v>
      </c>
      <c r="S8">
        <f>1/8</f>
        <v>0.125</v>
      </c>
      <c r="T8">
        <f>3/8</f>
        <v>0.375</v>
      </c>
      <c r="U8">
        <v>0.125</v>
      </c>
      <c r="V8">
        <v>0.125</v>
      </c>
      <c r="W8">
        <f>15-wake!W8</f>
        <v>14.816666666666666</v>
      </c>
      <c r="X8">
        <f>15-wake!X8</f>
        <v>15</v>
      </c>
      <c r="Y8">
        <f>15-wake!Y8</f>
        <v>14.25</v>
      </c>
      <c r="Z8">
        <f>15-wake!Z8</f>
        <v>13.616666666666667</v>
      </c>
      <c r="AA8">
        <f>15-wake!AA8</f>
        <v>14.816666666666666</v>
      </c>
      <c r="AB8">
        <f>15-wake!AB8</f>
        <v>14.866666666666667</v>
      </c>
      <c r="AC8">
        <f>15-wake!AC8</f>
        <v>14.75</v>
      </c>
      <c r="AD8">
        <f>15-wake!AD8</f>
        <v>14.866666666666667</v>
      </c>
      <c r="AE8">
        <f>15-wake!AE8</f>
        <v>14.866666666666667</v>
      </c>
      <c r="AF8">
        <f>1-wake!AF8</f>
        <v>0.93617021276595747</v>
      </c>
      <c r="AG8">
        <f>1-wake!AG8</f>
        <v>1</v>
      </c>
      <c r="AH8">
        <f>1-wake!AH8</f>
        <v>0.74468085106382975</v>
      </c>
      <c r="AI8">
        <f>1-wake!AI8</f>
        <v>0.53191489361702127</v>
      </c>
      <c r="AJ8">
        <f>1-wake!AJ8</f>
        <v>1</v>
      </c>
      <c r="AK8">
        <f>1-wake!AK8</f>
        <v>0.95744680851063824</v>
      </c>
      <c r="AL8">
        <f>1-wake!AL8</f>
        <v>0.91489361702127658</v>
      </c>
      <c r="AM8">
        <f>1-wake!AM8</f>
        <v>0.95744680851063824</v>
      </c>
      <c r="AN8">
        <f>1-wake!AN8</f>
        <v>0.95744680851063824</v>
      </c>
      <c r="AO8">
        <v>2</v>
      </c>
      <c r="AP8">
        <v>1</v>
      </c>
      <c r="AQ8">
        <f>1+12/60</f>
        <v>1.2</v>
      </c>
      <c r="AR8">
        <f>5+36/60</f>
        <v>5.6</v>
      </c>
      <c r="AS8">
        <v>3.2</v>
      </c>
      <c r="AT8">
        <v>1.5</v>
      </c>
      <c r="AU8">
        <v>1</v>
      </c>
      <c r="AV8">
        <f>5/6</f>
        <v>0.83333333333333337</v>
      </c>
      <c r="AW8">
        <v>2.5</v>
      </c>
    </row>
    <row r="9" spans="1:49" x14ac:dyDescent="0.35">
      <c r="A9" s="2">
        <v>202</v>
      </c>
      <c r="B9">
        <v>2</v>
      </c>
      <c r="C9">
        <v>1</v>
      </c>
      <c r="D9">
        <v>2</v>
      </c>
      <c r="E9" t="s">
        <v>50</v>
      </c>
      <c r="F9">
        <v>5</v>
      </c>
      <c r="G9" s="2">
        <f t="shared" si="1"/>
        <v>3</v>
      </c>
      <c r="H9">
        <v>8</v>
      </c>
      <c r="I9">
        <v>6.5</v>
      </c>
      <c r="J9">
        <f>1+5/60</f>
        <v>1.0833333333333333</v>
      </c>
      <c r="K9">
        <f>135-wake!K9</f>
        <v>131.75</v>
      </c>
      <c r="L9">
        <v>6</v>
      </c>
      <c r="M9">
        <f t="shared" si="0"/>
        <v>3</v>
      </c>
      <c r="N9">
        <v>0.5</v>
      </c>
      <c r="O9">
        <v>0</v>
      </c>
      <c r="P9">
        <v>0.5</v>
      </c>
      <c r="Q9">
        <v>0.5</v>
      </c>
      <c r="R9">
        <v>0</v>
      </c>
      <c r="S9">
        <v>0</v>
      </c>
      <c r="T9">
        <v>0.5</v>
      </c>
      <c r="U9">
        <v>0</v>
      </c>
      <c r="V9">
        <v>1</v>
      </c>
      <c r="W9">
        <f>15-wake!W9</f>
        <v>14</v>
      </c>
      <c r="X9">
        <f>15-wake!X9</f>
        <v>15</v>
      </c>
      <c r="Y9">
        <f>15-wake!Y9</f>
        <v>14.5</v>
      </c>
      <c r="Z9">
        <f>15-wake!Z9</f>
        <v>14.75</v>
      </c>
      <c r="AA9">
        <f>15-wake!AA9</f>
        <v>15</v>
      </c>
      <c r="AB9">
        <f>15-wake!AB9</f>
        <v>15</v>
      </c>
      <c r="AC9">
        <f>15-wake!AC9</f>
        <v>14.5</v>
      </c>
      <c r="AD9">
        <f>15-wake!AD9</f>
        <v>14.75</v>
      </c>
      <c r="AE9">
        <f>15-wake!AE9</f>
        <v>14</v>
      </c>
      <c r="AF9">
        <f>1-wake!AF9</f>
        <v>0.69230769230769895</v>
      </c>
      <c r="AG9">
        <f>1-wake!AG9</f>
        <v>1</v>
      </c>
      <c r="AH9">
        <f>1-wake!AH9</f>
        <v>0.84615384615385003</v>
      </c>
      <c r="AI9">
        <f>1-wake!AI9</f>
        <v>0.92307692307692468</v>
      </c>
      <c r="AJ9">
        <f>1-wake!AJ9</f>
        <v>1</v>
      </c>
      <c r="AK9">
        <f>1-wake!AK9</f>
        <v>1</v>
      </c>
      <c r="AL9">
        <f>1-wake!AL9</f>
        <v>0.84615384615384948</v>
      </c>
      <c r="AM9">
        <f>1-wake!AM9</f>
        <v>1</v>
      </c>
      <c r="AN9">
        <f>1-wake!AN9</f>
        <v>0.69230769230769895</v>
      </c>
      <c r="AO9">
        <v>0.75</v>
      </c>
      <c r="AP9">
        <f>5/6</f>
        <v>0.83333333333333337</v>
      </c>
      <c r="AQ9">
        <v>2.5</v>
      </c>
      <c r="AR9">
        <v>0.66666999999999998</v>
      </c>
      <c r="AS9">
        <v>1</v>
      </c>
      <c r="AT9">
        <v>1</v>
      </c>
      <c r="AU9">
        <v>0.66666999999999998</v>
      </c>
      <c r="AV9">
        <v>0</v>
      </c>
      <c r="AW9">
        <v>1</v>
      </c>
    </row>
    <row r="10" spans="1:49" x14ac:dyDescent="0.35">
      <c r="A10" s="2">
        <v>102</v>
      </c>
      <c r="B10">
        <v>2</v>
      </c>
      <c r="C10">
        <v>1</v>
      </c>
      <c r="D10">
        <v>3</v>
      </c>
      <c r="E10" s="1" t="s">
        <v>49</v>
      </c>
      <c r="F10" s="2">
        <v>3.1</v>
      </c>
      <c r="G10" s="2">
        <f t="shared" si="1"/>
        <v>2.9</v>
      </c>
      <c r="H10">
        <f>21-15</f>
        <v>6</v>
      </c>
      <c r="I10">
        <v>67</v>
      </c>
      <c r="J10">
        <f>2+55/60</f>
        <v>2.9166666666666665</v>
      </c>
      <c r="K10">
        <f>135-wake!K10</f>
        <v>101.5</v>
      </c>
      <c r="L10">
        <v>23</v>
      </c>
      <c r="M10">
        <f t="shared" si="0"/>
        <v>11.5</v>
      </c>
      <c r="N10">
        <v>1.5</v>
      </c>
      <c r="O10">
        <v>2</v>
      </c>
      <c r="P10">
        <v>1.5</v>
      </c>
      <c r="Q10">
        <v>0.5</v>
      </c>
      <c r="R10">
        <v>1.5</v>
      </c>
      <c r="S10">
        <v>0.5</v>
      </c>
      <c r="T10">
        <v>1.5</v>
      </c>
      <c r="U10">
        <v>1.5</v>
      </c>
      <c r="V10">
        <v>1</v>
      </c>
      <c r="W10">
        <f>15-wake!W10</f>
        <v>13.75</v>
      </c>
      <c r="X10">
        <f>15-wake!X10</f>
        <v>12.75</v>
      </c>
      <c r="Y10">
        <f>15-wake!Y10</f>
        <v>9.5</v>
      </c>
      <c r="Z10">
        <f>15-wake!Z10</f>
        <v>9.5</v>
      </c>
      <c r="AA10">
        <f>15-wake!AA10</f>
        <v>10.5</v>
      </c>
      <c r="AB10">
        <f>15-wake!AB10</f>
        <v>8.5</v>
      </c>
      <c r="AC10">
        <f>15-wake!AC10</f>
        <v>13</v>
      </c>
      <c r="AD10">
        <f>15-wake!AD10</f>
        <v>11</v>
      </c>
      <c r="AE10">
        <f>15-wake!AE10</f>
        <v>13</v>
      </c>
      <c r="AF10">
        <f>1-wake!AF10</f>
        <v>0.962686567164179</v>
      </c>
      <c r="AG10">
        <f>1-wake!AG10</f>
        <v>0.93283582089552219</v>
      </c>
      <c r="AH10">
        <f>1-wake!AH10</f>
        <v>0.8358208955223877</v>
      </c>
      <c r="AI10">
        <f>1-wake!AI10</f>
        <v>0.8358208955223877</v>
      </c>
      <c r="AJ10">
        <f>1-wake!AJ10</f>
        <v>0.8656716417910445</v>
      </c>
      <c r="AK10">
        <f>1-wake!AK10</f>
        <v>0.80597014925373089</v>
      </c>
      <c r="AL10">
        <f>1-wake!AL10</f>
        <v>0.94029850746268639</v>
      </c>
      <c r="AM10">
        <f>1-wake!AM10</f>
        <v>0.88059701492537279</v>
      </c>
      <c r="AN10">
        <f>1-wake!AN10</f>
        <v>0.94029850746268639</v>
      </c>
      <c r="AO10">
        <v>1</v>
      </c>
      <c r="AP10">
        <v>0.5</v>
      </c>
      <c r="AQ10">
        <f>6+1/6</f>
        <v>6.166666666666667</v>
      </c>
      <c r="AR10">
        <f>3+38/60</f>
        <v>3.6333333333333333</v>
      </c>
      <c r="AS10">
        <v>0.75</v>
      </c>
      <c r="AT10">
        <v>1</v>
      </c>
      <c r="AU10">
        <v>0.75</v>
      </c>
      <c r="AV10">
        <v>0.75</v>
      </c>
      <c r="AW10">
        <v>0</v>
      </c>
    </row>
    <row r="11" spans="1:49" x14ac:dyDescent="0.35">
      <c r="A11" s="2">
        <v>104</v>
      </c>
      <c r="B11">
        <v>4</v>
      </c>
      <c r="C11">
        <v>1</v>
      </c>
      <c r="D11">
        <v>3</v>
      </c>
      <c r="E11" s="1" t="s">
        <v>49</v>
      </c>
      <c r="F11" s="2">
        <v>6</v>
      </c>
      <c r="G11" s="2">
        <f t="shared" si="1"/>
        <v>10</v>
      </c>
      <c r="H11">
        <v>16</v>
      </c>
      <c r="I11">
        <v>68.5</v>
      </c>
      <c r="J11">
        <f>2+27/60</f>
        <v>2.4500000000000002</v>
      </c>
      <c r="K11">
        <f>135-wake!K11</f>
        <v>117.86666666666667</v>
      </c>
      <c r="L11">
        <v>28</v>
      </c>
      <c r="M11">
        <f t="shared" si="0"/>
        <v>7</v>
      </c>
      <c r="N11">
        <v>0.5</v>
      </c>
      <c r="O11">
        <v>0.5</v>
      </c>
      <c r="P11">
        <f>5/4</f>
        <v>1.25</v>
      </c>
      <c r="Q11">
        <f>6/4</f>
        <v>1.5</v>
      </c>
      <c r="R11">
        <f>5/4</f>
        <v>1.25</v>
      </c>
      <c r="S11">
        <v>0.5</v>
      </c>
      <c r="T11">
        <v>0.5</v>
      </c>
      <c r="U11">
        <v>0.5</v>
      </c>
      <c r="V11">
        <v>0.5</v>
      </c>
      <c r="W11">
        <f>15-wake!W11</f>
        <v>14</v>
      </c>
      <c r="X11">
        <f>15-wake!X11</f>
        <v>14.5</v>
      </c>
      <c r="Y11">
        <f>15-wake!Y11</f>
        <v>13.5</v>
      </c>
      <c r="Z11">
        <f>15-wake!Z11</f>
        <v>8</v>
      </c>
      <c r="AA11">
        <f>15-wake!AA11</f>
        <v>11</v>
      </c>
      <c r="AB11">
        <f>15-wake!AB11</f>
        <v>14.25</v>
      </c>
      <c r="AC11">
        <f>15-wake!AC11</f>
        <v>14.5</v>
      </c>
      <c r="AD11">
        <f>15-wake!AD11</f>
        <v>14.25</v>
      </c>
      <c r="AE11">
        <f>15-wake!AE11</f>
        <v>13.75</v>
      </c>
      <c r="AF11">
        <f>1-wake!AF11</f>
        <v>0.94160583941605869</v>
      </c>
      <c r="AG11">
        <f>1-wake!AG11</f>
        <v>0.97080291970802934</v>
      </c>
      <c r="AH11">
        <f>1-wake!AH11</f>
        <v>0.91240875912408803</v>
      </c>
      <c r="AI11">
        <f>1-wake!AI11</f>
        <v>0.59124087591241081</v>
      </c>
      <c r="AJ11">
        <f>1-wake!AJ11</f>
        <v>0.76642335766423475</v>
      </c>
      <c r="AK11">
        <f>1-wake!AK11</f>
        <v>0.95620437956204407</v>
      </c>
      <c r="AL11">
        <f>1-wake!AL11</f>
        <v>0.97080291970802934</v>
      </c>
      <c r="AM11">
        <f>1-wake!AM11</f>
        <v>0.97810218978102204</v>
      </c>
      <c r="AN11">
        <f>1-wake!AN11</f>
        <v>0.92700729927007341</v>
      </c>
      <c r="AO11">
        <v>0.75</v>
      </c>
      <c r="AP11">
        <v>0</v>
      </c>
      <c r="AQ11">
        <f>1+12/60</f>
        <v>1.2</v>
      </c>
      <c r="AR11">
        <v>3.6666699999999999</v>
      </c>
      <c r="AS11">
        <v>0</v>
      </c>
      <c r="AT11">
        <v>1</v>
      </c>
      <c r="AU11">
        <v>0.66666700000000001</v>
      </c>
      <c r="AV11">
        <v>1</v>
      </c>
      <c r="AW11">
        <v>1</v>
      </c>
    </row>
    <row r="12" spans="1:49" x14ac:dyDescent="0.35">
      <c r="A12" s="2">
        <v>108</v>
      </c>
      <c r="B12">
        <v>8</v>
      </c>
      <c r="C12">
        <v>1</v>
      </c>
      <c r="D12">
        <v>3</v>
      </c>
      <c r="E12" s="1" t="s">
        <v>49</v>
      </c>
      <c r="F12" s="2">
        <v>9.75</v>
      </c>
      <c r="G12" s="2">
        <f t="shared" si="1"/>
        <v>15.25</v>
      </c>
      <c r="H12">
        <v>25</v>
      </c>
      <c r="I12">
        <v>73</v>
      </c>
      <c r="J12">
        <f>2+36/60</f>
        <v>2.6</v>
      </c>
      <c r="K12">
        <f>135-wake!K12</f>
        <v>125.88333333333333</v>
      </c>
      <c r="L12">
        <v>28</v>
      </c>
      <c r="M12">
        <f t="shared" si="0"/>
        <v>3.5</v>
      </c>
      <c r="N12">
        <f>2/8</f>
        <v>0.25</v>
      </c>
      <c r="O12">
        <f>3/8</f>
        <v>0.375</v>
      </c>
      <c r="P12">
        <f>6/8</f>
        <v>0.75</v>
      </c>
      <c r="Q12">
        <f>7/8</f>
        <v>0.875</v>
      </c>
      <c r="R12">
        <f>5/8</f>
        <v>0.625</v>
      </c>
      <c r="S12">
        <v>0.5</v>
      </c>
      <c r="T12">
        <v>0</v>
      </c>
      <c r="U12">
        <v>0</v>
      </c>
      <c r="V12">
        <v>0.125</v>
      </c>
      <c r="W12">
        <f>15-wake!W12</f>
        <v>14.75</v>
      </c>
      <c r="X12">
        <f>15-wake!X12</f>
        <v>14.366666666666667</v>
      </c>
      <c r="Y12">
        <f>15-wake!Y12</f>
        <v>13.366667</v>
      </c>
      <c r="Z12">
        <f>15-wake!Z12</f>
        <v>10.616666666666667</v>
      </c>
      <c r="AA12">
        <f>15-wake!AA12</f>
        <v>13.616666666666667</v>
      </c>
      <c r="AB12">
        <f>15-wake!AB12</f>
        <v>14.25</v>
      </c>
      <c r="AC12">
        <f>15-wake!AC12</f>
        <v>15</v>
      </c>
      <c r="AD12">
        <f>15-wake!AD12</f>
        <v>15</v>
      </c>
      <c r="AE12">
        <f>15-wake!AE12</f>
        <v>14.866666666666667</v>
      </c>
      <c r="AF12">
        <f>1-wake!AF12</f>
        <v>0.97260273972602729</v>
      </c>
      <c r="AG12">
        <f>1-wake!AG12</f>
        <v>0.93150684931506811</v>
      </c>
      <c r="AH12">
        <f>1-wake!AH12</f>
        <v>0.82191780821917715</v>
      </c>
      <c r="AI12">
        <f>1-wake!AI12</f>
        <v>0.52054794520547709</v>
      </c>
      <c r="AJ12">
        <f>1-wake!AJ12</f>
        <v>0.84931506849314986</v>
      </c>
      <c r="AK12">
        <f>1-wake!AK12</f>
        <v>0.91780821917808175</v>
      </c>
      <c r="AL12">
        <f>1-wake!AL12</f>
        <v>1</v>
      </c>
      <c r="AM12">
        <f>1-wake!AM12</f>
        <v>1</v>
      </c>
      <c r="AN12">
        <f>1-wake!AN12</f>
        <v>0.98630136986301364</v>
      </c>
      <c r="AO12">
        <v>1</v>
      </c>
      <c r="AP12">
        <v>1.6666700000000001</v>
      </c>
      <c r="AQ12">
        <f>2+1/6</f>
        <v>2.1666666666666665</v>
      </c>
      <c r="AR12">
        <v>5</v>
      </c>
      <c r="AS12">
        <v>2.2000000000000002</v>
      </c>
      <c r="AT12">
        <v>1.5</v>
      </c>
      <c r="AU12">
        <v>0</v>
      </c>
      <c r="AV12">
        <v>0</v>
      </c>
      <c r="AW12">
        <v>1</v>
      </c>
    </row>
    <row r="13" spans="1:49" x14ac:dyDescent="0.35">
      <c r="A13" s="2">
        <v>202</v>
      </c>
      <c r="B13">
        <v>2</v>
      </c>
      <c r="C13">
        <v>1</v>
      </c>
      <c r="D13">
        <v>3</v>
      </c>
      <c r="E13" t="s">
        <v>50</v>
      </c>
      <c r="F13">
        <v>6.6669999999999998</v>
      </c>
      <c r="G13" s="2">
        <f t="shared" si="1"/>
        <v>0.33300000000000018</v>
      </c>
      <c r="H13">
        <v>7</v>
      </c>
      <c r="I13">
        <v>47.5</v>
      </c>
      <c r="J13">
        <f>2+16/60</f>
        <v>2.2666666666666666</v>
      </c>
      <c r="K13">
        <f>135-wake!K13</f>
        <v>111.25</v>
      </c>
      <c r="L13">
        <v>21</v>
      </c>
      <c r="M13">
        <f t="shared" si="0"/>
        <v>10.5</v>
      </c>
      <c r="N13">
        <v>0</v>
      </c>
      <c r="O13">
        <v>1.5</v>
      </c>
      <c r="P13">
        <v>1.5</v>
      </c>
      <c r="Q13">
        <v>1.5</v>
      </c>
      <c r="R13">
        <v>1.5</v>
      </c>
      <c r="S13">
        <v>1.5</v>
      </c>
      <c r="T13">
        <v>2</v>
      </c>
      <c r="U13">
        <v>1</v>
      </c>
      <c r="V13">
        <v>0</v>
      </c>
      <c r="W13">
        <f>15-wake!W13</f>
        <v>15</v>
      </c>
      <c r="X13">
        <f>15-wake!X13</f>
        <v>13.75</v>
      </c>
      <c r="Y13">
        <f>15-wake!Y13</f>
        <v>13.5</v>
      </c>
      <c r="Z13">
        <f>15-wake!Z13</f>
        <v>13.5</v>
      </c>
      <c r="AA13">
        <f>15-wake!AA13</f>
        <v>6.5</v>
      </c>
      <c r="AB13">
        <f>15-wake!AB13</f>
        <v>11.5</v>
      </c>
      <c r="AC13">
        <f>15-wake!AC13</f>
        <v>9</v>
      </c>
      <c r="AD13">
        <f>15-wake!AD13</f>
        <v>13.5</v>
      </c>
      <c r="AE13">
        <f>15-wake!AE13</f>
        <v>15</v>
      </c>
      <c r="AF13">
        <f>1-wake!AF13</f>
        <v>1</v>
      </c>
      <c r="AG13">
        <f>1-wake!AG13</f>
        <v>0.94736842105263175</v>
      </c>
      <c r="AH13">
        <f>1-wake!AH13</f>
        <v>0.93684210526315814</v>
      </c>
      <c r="AI13">
        <f>1-wake!AI13</f>
        <v>0.93684210526315814</v>
      </c>
      <c r="AJ13">
        <f>1-wake!AJ13</f>
        <v>0.64210526315789596</v>
      </c>
      <c r="AK13">
        <f>1-wake!AK13</f>
        <v>0.85263157894736885</v>
      </c>
      <c r="AL13">
        <f>1-wake!AL13</f>
        <v>0.74736842105263246</v>
      </c>
      <c r="AM13">
        <f>1-wake!AM13</f>
        <v>0.93684210526315814</v>
      </c>
      <c r="AN13">
        <f>1-wake!AN13</f>
        <v>1</v>
      </c>
      <c r="AO13">
        <v>1</v>
      </c>
      <c r="AP13">
        <f>1+43/60</f>
        <v>1.7166666666666668</v>
      </c>
      <c r="AQ13">
        <f>7+36/60</f>
        <v>7.6</v>
      </c>
      <c r="AR13">
        <v>6.75</v>
      </c>
      <c r="AS13">
        <v>4.75</v>
      </c>
      <c r="AT13">
        <f>48/60</f>
        <v>0.8</v>
      </c>
      <c r="AU13">
        <v>0.66666999999999998</v>
      </c>
      <c r="AV13">
        <v>1.6666669999999999</v>
      </c>
      <c r="AW13">
        <v>0</v>
      </c>
    </row>
    <row r="14" spans="1:49" x14ac:dyDescent="0.35">
      <c r="A14" s="2">
        <v>102</v>
      </c>
      <c r="B14">
        <v>2</v>
      </c>
      <c r="C14">
        <v>1</v>
      </c>
      <c r="D14">
        <v>4</v>
      </c>
      <c r="E14" s="1" t="s">
        <v>49</v>
      </c>
      <c r="F14" s="2">
        <v>5.6</v>
      </c>
      <c r="G14" s="2">
        <f t="shared" si="1"/>
        <v>1.4000000000000004</v>
      </c>
      <c r="H14">
        <v>7</v>
      </c>
      <c r="I14">
        <v>18</v>
      </c>
      <c r="J14">
        <f>1+24/60</f>
        <v>1.4</v>
      </c>
      <c r="K14">
        <f>135-wake!K14</f>
        <v>126</v>
      </c>
      <c r="L14">
        <v>15</v>
      </c>
      <c r="M14">
        <f t="shared" si="0"/>
        <v>7.5</v>
      </c>
      <c r="N14">
        <v>2</v>
      </c>
      <c r="O14">
        <v>0.5</v>
      </c>
      <c r="P14">
        <v>0.5</v>
      </c>
      <c r="Q14">
        <v>0.5</v>
      </c>
      <c r="R14">
        <v>0.5</v>
      </c>
      <c r="S14">
        <v>1.5</v>
      </c>
      <c r="T14">
        <v>0.5</v>
      </c>
      <c r="U14">
        <v>1</v>
      </c>
      <c r="V14">
        <v>0.5</v>
      </c>
      <c r="W14">
        <f>15-wake!W14</f>
        <v>12.5</v>
      </c>
      <c r="X14">
        <f>15-wake!X14</f>
        <v>14.5</v>
      </c>
      <c r="Y14">
        <f>15-wake!Y14</f>
        <v>14.5</v>
      </c>
      <c r="Z14">
        <f>15-wake!Z14</f>
        <v>14.75</v>
      </c>
      <c r="AA14">
        <f>15-wake!AA14</f>
        <v>14.5</v>
      </c>
      <c r="AB14">
        <f>15-wake!AB14</f>
        <v>12</v>
      </c>
      <c r="AC14">
        <f>15-wake!AC14</f>
        <v>14.75</v>
      </c>
      <c r="AD14">
        <f>15-wake!AD14</f>
        <v>14</v>
      </c>
      <c r="AE14">
        <f>15-wake!AE14</f>
        <v>14.5</v>
      </c>
      <c r="AF14">
        <f>1-wake!AF14</f>
        <v>0.72222222222222565</v>
      </c>
      <c r="AG14">
        <f>1-wake!AG14</f>
        <v>0.94444444444444509</v>
      </c>
      <c r="AH14">
        <f>1-wake!AH14</f>
        <v>0.94444444444444509</v>
      </c>
      <c r="AI14">
        <f>1-wake!AI14</f>
        <v>0.97222222222222254</v>
      </c>
      <c r="AJ14">
        <f>1-wake!AJ14</f>
        <v>0.94444444444444509</v>
      </c>
      <c r="AK14">
        <f>1-wake!AK14</f>
        <v>0.66666666666667074</v>
      </c>
      <c r="AL14">
        <f>1-wake!AL14</f>
        <v>0.97222222222222254</v>
      </c>
      <c r="AM14">
        <f>1-wake!AM14</f>
        <v>0.88888888888889028</v>
      </c>
      <c r="AN14">
        <f>1-wake!AN14</f>
        <v>0.94444444444444509</v>
      </c>
      <c r="AO14">
        <f>53/60</f>
        <v>0.8833333333333333</v>
      </c>
      <c r="AP14">
        <v>1</v>
      </c>
      <c r="AQ14">
        <f>3+35/60</f>
        <v>3.5833333333333335</v>
      </c>
      <c r="AR14">
        <v>9.3332999999999995</v>
      </c>
      <c r="AS14">
        <v>9.6666699999999999</v>
      </c>
      <c r="AT14">
        <f>1+47/60</f>
        <v>1.7833333333333332</v>
      </c>
      <c r="AU14">
        <v>1</v>
      </c>
      <c r="AV14">
        <v>0.5</v>
      </c>
      <c r="AW14">
        <v>0.5</v>
      </c>
    </row>
    <row r="15" spans="1:49" x14ac:dyDescent="0.35">
      <c r="A15" s="2">
        <v>104</v>
      </c>
      <c r="B15">
        <v>4</v>
      </c>
      <c r="C15">
        <v>1</v>
      </c>
      <c r="D15">
        <v>4</v>
      </c>
      <c r="E15" s="1" t="s">
        <v>49</v>
      </c>
      <c r="F15" s="2">
        <v>6</v>
      </c>
      <c r="G15" s="2">
        <f t="shared" si="1"/>
        <v>7</v>
      </c>
      <c r="H15">
        <v>13</v>
      </c>
      <c r="I15">
        <v>26.5</v>
      </c>
      <c r="J15">
        <v>1.1000000000000001</v>
      </c>
      <c r="K15">
        <f>135-wake!K15</f>
        <v>128.36666666666667</v>
      </c>
      <c r="L15">
        <v>24</v>
      </c>
      <c r="M15">
        <f t="shared" si="0"/>
        <v>6</v>
      </c>
      <c r="N15">
        <v>1</v>
      </c>
      <c r="O15">
        <f>3/4</f>
        <v>0.75</v>
      </c>
      <c r="P15">
        <v>1</v>
      </c>
      <c r="Q15">
        <v>0.75</v>
      </c>
      <c r="R15">
        <v>1</v>
      </c>
      <c r="S15">
        <v>0.25</v>
      </c>
      <c r="T15">
        <v>0.75</v>
      </c>
      <c r="U15">
        <v>0</v>
      </c>
      <c r="V15">
        <v>0.5</v>
      </c>
      <c r="W15">
        <f>15-wake!W15</f>
        <v>14.25</v>
      </c>
      <c r="X15">
        <f>15-wake!X15</f>
        <v>14.366666666666667</v>
      </c>
      <c r="Y15">
        <f>15-wake!Y15</f>
        <v>12.5</v>
      </c>
      <c r="Z15">
        <f>15-wake!Z15</f>
        <v>14.5</v>
      </c>
      <c r="AA15">
        <f>15-wake!AA15</f>
        <v>14</v>
      </c>
      <c r="AB15">
        <f>15-wake!AB15</f>
        <v>14.75</v>
      </c>
      <c r="AC15">
        <f>15-wake!AC15</f>
        <v>14.5</v>
      </c>
      <c r="AD15">
        <f>15-wake!AD15</f>
        <v>14.25</v>
      </c>
      <c r="AE15">
        <f>15-wake!AE15</f>
        <v>14.5</v>
      </c>
      <c r="AF15">
        <f>1-wake!AF15</f>
        <v>0.8867924528301907</v>
      </c>
      <c r="AG15">
        <f>1-wake!AG15</f>
        <v>0.90566037735849225</v>
      </c>
      <c r="AH15">
        <f>1-wake!AH15</f>
        <v>0.62264150943396923</v>
      </c>
      <c r="AI15">
        <f>1-wake!AI15</f>
        <v>0.9245283018867938</v>
      </c>
      <c r="AJ15">
        <f>1-wake!AJ15</f>
        <v>0.8490566037735876</v>
      </c>
      <c r="AK15">
        <f>1-wake!AK15</f>
        <v>0.9622641509433969</v>
      </c>
      <c r="AL15">
        <f>1-wake!AL15</f>
        <v>0.9245283018867938</v>
      </c>
      <c r="AM15">
        <f>1-wake!AM15</f>
        <v>1</v>
      </c>
      <c r="AN15">
        <f>1-wake!AN15</f>
        <v>0.9245283018867938</v>
      </c>
      <c r="AO15">
        <v>2</v>
      </c>
      <c r="AP15">
        <v>0</v>
      </c>
      <c r="AQ15">
        <v>1</v>
      </c>
      <c r="AR15">
        <v>0.5</v>
      </c>
      <c r="AS15">
        <v>0</v>
      </c>
      <c r="AT15">
        <v>0</v>
      </c>
      <c r="AU15">
        <v>1</v>
      </c>
      <c r="AV15">
        <v>0</v>
      </c>
      <c r="AW15">
        <v>1</v>
      </c>
    </row>
    <row r="16" spans="1:49" x14ac:dyDescent="0.35">
      <c r="A16" s="2">
        <v>108</v>
      </c>
      <c r="B16">
        <v>8</v>
      </c>
      <c r="C16">
        <v>1</v>
      </c>
      <c r="D16">
        <v>4</v>
      </c>
      <c r="E16" s="1" t="s">
        <v>49</v>
      </c>
      <c r="F16" s="2">
        <v>1.333</v>
      </c>
      <c r="G16" s="2">
        <f t="shared" si="1"/>
        <v>14.667</v>
      </c>
      <c r="H16">
        <v>16</v>
      </c>
      <c r="I16">
        <v>137</v>
      </c>
      <c r="J16">
        <f>3+36/60</f>
        <v>3.6</v>
      </c>
      <c r="K16">
        <f>135-wake!K16</f>
        <v>117.88333333333333</v>
      </c>
      <c r="L16">
        <v>38</v>
      </c>
      <c r="M16">
        <f t="shared" si="0"/>
        <v>4.75</v>
      </c>
      <c r="N16">
        <f>3/8</f>
        <v>0.375</v>
      </c>
      <c r="O16">
        <f>7/8</f>
        <v>0.875</v>
      </c>
      <c r="P16">
        <f>5/8</f>
        <v>0.625</v>
      </c>
      <c r="Q16">
        <v>1</v>
      </c>
      <c r="R16">
        <v>0.5</v>
      </c>
      <c r="S16">
        <v>0.625</v>
      </c>
      <c r="T16">
        <v>0.375</v>
      </c>
      <c r="U16">
        <f>3/8</f>
        <v>0.375</v>
      </c>
      <c r="V16">
        <v>0</v>
      </c>
      <c r="W16">
        <f>15-wake!W16</f>
        <v>14.616666666666667</v>
      </c>
      <c r="X16">
        <f>15-wake!X16</f>
        <v>13.5</v>
      </c>
      <c r="Y16">
        <f>15-wake!Y16</f>
        <v>10.25</v>
      </c>
      <c r="Z16">
        <f>15-wake!Z16</f>
        <v>8.25</v>
      </c>
      <c r="AA16">
        <f>15-wake!AA16</f>
        <v>12.616666666666667</v>
      </c>
      <c r="AB16">
        <f>15-wake!AB16</f>
        <v>14.5</v>
      </c>
      <c r="AC16">
        <f>15-wake!AC16</f>
        <v>14.75</v>
      </c>
      <c r="AD16">
        <f>15-wake!AD16</f>
        <v>14.366666666666667</v>
      </c>
      <c r="AE16">
        <f>15-wake!AE16</f>
        <v>15</v>
      </c>
      <c r="AF16">
        <f>1-wake!AF16</f>
        <v>0.97810218978102192</v>
      </c>
      <c r="AG16">
        <f>1-wake!AG16</f>
        <v>0.91240875912408748</v>
      </c>
      <c r="AH16">
        <f>1-wake!AH16</f>
        <v>0.72262773722627727</v>
      </c>
      <c r="AI16">
        <f>1-wake!AI16</f>
        <v>0.60583941605839398</v>
      </c>
      <c r="AJ16">
        <f>1-wake!AJ16</f>
        <v>0.86131386861313863</v>
      </c>
      <c r="AK16">
        <f>1-wake!AK16</f>
        <v>0.97080291970802923</v>
      </c>
      <c r="AL16">
        <f>1-wake!AL16</f>
        <v>0.98540145985401462</v>
      </c>
      <c r="AM16">
        <f>1-wake!AM16</f>
        <v>0.96350364963503643</v>
      </c>
      <c r="AN16">
        <f>1-wake!AN16</f>
        <v>1</v>
      </c>
      <c r="AO16">
        <v>0</v>
      </c>
      <c r="AP16">
        <f>5/6</f>
        <v>0.83333333333333337</v>
      </c>
      <c r="AQ16">
        <v>1</v>
      </c>
      <c r="AR16">
        <v>1</v>
      </c>
      <c r="AS16">
        <v>5.6666699999999999</v>
      </c>
      <c r="AT16">
        <v>2.3332999999999999</v>
      </c>
      <c r="AU16">
        <v>3</v>
      </c>
      <c r="AV16">
        <v>1.5</v>
      </c>
      <c r="AW16">
        <v>0</v>
      </c>
    </row>
    <row r="17" spans="1:49" x14ac:dyDescent="0.35">
      <c r="A17" s="2">
        <v>202</v>
      </c>
      <c r="B17">
        <v>2</v>
      </c>
      <c r="C17">
        <v>1</v>
      </c>
      <c r="D17">
        <v>4</v>
      </c>
      <c r="E17" t="s">
        <v>50</v>
      </c>
      <c r="F17">
        <v>7.5</v>
      </c>
      <c r="G17" s="2">
        <f t="shared" si="1"/>
        <v>0.5</v>
      </c>
      <c r="H17">
        <v>8</v>
      </c>
      <c r="I17">
        <v>98</v>
      </c>
      <c r="J17">
        <v>3.5</v>
      </c>
      <c r="K17">
        <f>135-wake!K17</f>
        <v>86</v>
      </c>
      <c r="L17">
        <v>28</v>
      </c>
      <c r="M17">
        <f t="shared" si="0"/>
        <v>14</v>
      </c>
      <c r="N17">
        <v>2</v>
      </c>
      <c r="O17">
        <v>2</v>
      </c>
      <c r="P17">
        <v>2.5</v>
      </c>
      <c r="Q17">
        <v>2</v>
      </c>
      <c r="R17">
        <v>2.5</v>
      </c>
      <c r="S17">
        <v>1</v>
      </c>
      <c r="T17">
        <v>0</v>
      </c>
      <c r="U17">
        <v>0.5</v>
      </c>
      <c r="V17">
        <v>1.5</v>
      </c>
      <c r="W17">
        <f>15-wake!W17</f>
        <v>12.5</v>
      </c>
      <c r="X17">
        <f>15-wake!X17</f>
        <v>9.5</v>
      </c>
      <c r="Y17">
        <f>15-wake!Y17</f>
        <v>5.25</v>
      </c>
      <c r="Z17">
        <f>15-wake!Z17</f>
        <v>3.75</v>
      </c>
      <c r="AA17">
        <f>15-wake!AA17</f>
        <v>6</v>
      </c>
      <c r="AB17">
        <f>15-wake!AB17</f>
        <v>7</v>
      </c>
      <c r="AC17">
        <f>15-wake!AC17</f>
        <v>15</v>
      </c>
      <c r="AD17">
        <f>15-wake!AD17</f>
        <v>14.5</v>
      </c>
      <c r="AE17">
        <f>15-wake!AE17</f>
        <v>12.5</v>
      </c>
      <c r="AF17">
        <f>1-wake!AF17</f>
        <v>0.94897959183673497</v>
      </c>
      <c r="AG17">
        <f>1-wake!AG17</f>
        <v>0.88775510204081698</v>
      </c>
      <c r="AH17">
        <f>1-wake!AH17</f>
        <v>0.80102040816326658</v>
      </c>
      <c r="AI17">
        <f>1-wake!AI17</f>
        <v>0.77040816326530759</v>
      </c>
      <c r="AJ17">
        <f>1-wake!AJ17</f>
        <v>0.81632653061224603</v>
      </c>
      <c r="AK17">
        <f>1-wake!AK17</f>
        <v>0.83673469387755206</v>
      </c>
      <c r="AL17">
        <f>1-wake!AL17</f>
        <v>1</v>
      </c>
      <c r="AM17">
        <f>1-wake!AM17</f>
        <v>0.98979591836734704</v>
      </c>
      <c r="AN17">
        <f>1-wake!AN17</f>
        <v>0.94897959183673497</v>
      </c>
      <c r="AO17">
        <v>1.25</v>
      </c>
      <c r="AP17">
        <v>2.75</v>
      </c>
      <c r="AQ17">
        <f>3+54/60</f>
        <v>3.9</v>
      </c>
      <c r="AR17">
        <v>5.9</v>
      </c>
      <c r="AS17">
        <v>3.6</v>
      </c>
      <c r="AT17">
        <v>8</v>
      </c>
      <c r="AU17">
        <v>0</v>
      </c>
      <c r="AV17">
        <v>1</v>
      </c>
      <c r="AW17">
        <v>1.6667000000000001</v>
      </c>
    </row>
    <row r="18" spans="1:49" x14ac:dyDescent="0.35">
      <c r="A18">
        <v>304</v>
      </c>
      <c r="B18">
        <v>4</v>
      </c>
      <c r="C18">
        <v>2</v>
      </c>
      <c r="D18">
        <v>1</v>
      </c>
      <c r="E18" s="1" t="s">
        <v>49</v>
      </c>
      <c r="F18" s="2">
        <v>0</v>
      </c>
      <c r="G18" s="2">
        <f t="shared" si="1"/>
        <v>13</v>
      </c>
      <c r="H18">
        <v>13</v>
      </c>
      <c r="I18">
        <v>65</v>
      </c>
      <c r="J18">
        <v>3.25</v>
      </c>
      <c r="K18">
        <f>135-wake!K18</f>
        <v>118.75</v>
      </c>
      <c r="L18">
        <v>20</v>
      </c>
      <c r="M18">
        <f t="shared" si="0"/>
        <v>5</v>
      </c>
      <c r="N18">
        <v>1.5</v>
      </c>
      <c r="O18">
        <v>0.25</v>
      </c>
      <c r="P18">
        <f>5/4</f>
        <v>1.25</v>
      </c>
      <c r="Q18">
        <v>0.75</v>
      </c>
      <c r="R18">
        <v>0.5</v>
      </c>
      <c r="S18">
        <v>0.25</v>
      </c>
      <c r="T18">
        <v>0.5</v>
      </c>
      <c r="U18">
        <v>0</v>
      </c>
      <c r="V18">
        <v>0</v>
      </c>
      <c r="W18">
        <f>15-wake!W18</f>
        <v>12.5</v>
      </c>
      <c r="X18">
        <f>15-wake!X18</f>
        <v>13.5</v>
      </c>
      <c r="Y18">
        <f>15-wake!Y18</f>
        <v>10.85</v>
      </c>
      <c r="Z18">
        <f>15-wake!Z18</f>
        <v>11.25</v>
      </c>
      <c r="AA18">
        <f>15-wake!AA18</f>
        <v>12.116666666666667</v>
      </c>
      <c r="AB18">
        <f>15-wake!AB18</f>
        <v>14.5</v>
      </c>
      <c r="AC18">
        <f>15-wake!AC18</f>
        <v>14.116666666666667</v>
      </c>
      <c r="AD18">
        <f>15-wake!AD18</f>
        <v>15</v>
      </c>
      <c r="AE18">
        <f>15-wake!AE18</f>
        <v>15</v>
      </c>
      <c r="AF18">
        <f>1-wake!AF18</f>
        <v>0.8461538461538477</v>
      </c>
      <c r="AG18">
        <f>1-wake!AG18</f>
        <v>0.90769230769230869</v>
      </c>
      <c r="AH18">
        <f>1-wake!AH18</f>
        <v>0.73846153846154117</v>
      </c>
      <c r="AI18">
        <f>1-wake!AI18</f>
        <v>0.7692307692307716</v>
      </c>
      <c r="AJ18">
        <f>1-wake!AJ18</f>
        <v>0.82307692307692482</v>
      </c>
      <c r="AK18">
        <f>1-wake!AK18</f>
        <v>0.96923076923076956</v>
      </c>
      <c r="AL18">
        <f>1-wake!AL18</f>
        <v>0.94615384615384668</v>
      </c>
      <c r="AM18">
        <f>1-wake!AM18</f>
        <v>1</v>
      </c>
      <c r="AN18">
        <f>1-wake!AN18</f>
        <v>1</v>
      </c>
      <c r="AO18">
        <v>1.6666700000000001</v>
      </c>
      <c r="AP18">
        <v>6</v>
      </c>
      <c r="AQ18">
        <f>3+24/60</f>
        <v>3.4</v>
      </c>
      <c r="AR18">
        <v>5</v>
      </c>
      <c r="AS18">
        <v>5.75</v>
      </c>
      <c r="AT18">
        <v>2</v>
      </c>
      <c r="AU18">
        <v>1.75</v>
      </c>
      <c r="AV18">
        <v>0</v>
      </c>
      <c r="AW18">
        <v>0</v>
      </c>
    </row>
    <row r="19" spans="1:49" x14ac:dyDescent="0.35">
      <c r="A19">
        <v>308</v>
      </c>
      <c r="B19">
        <v>8</v>
      </c>
      <c r="C19">
        <v>2</v>
      </c>
      <c r="D19">
        <v>1</v>
      </c>
      <c r="E19" s="1" t="s">
        <v>49</v>
      </c>
      <c r="F19" s="2">
        <v>2</v>
      </c>
      <c r="G19" s="2">
        <f t="shared" si="1"/>
        <v>17</v>
      </c>
      <c r="H19">
        <v>19</v>
      </c>
      <c r="I19">
        <v>202</v>
      </c>
      <c r="J19">
        <f>4+42/60</f>
        <v>4.7</v>
      </c>
      <c r="K19">
        <f>135-wake!K19</f>
        <v>109.75</v>
      </c>
      <c r="L19">
        <v>43</v>
      </c>
      <c r="M19">
        <f t="shared" si="0"/>
        <v>5.375</v>
      </c>
      <c r="N19">
        <v>0.5</v>
      </c>
      <c r="O19">
        <f>5/8</f>
        <v>0.625</v>
      </c>
      <c r="P19">
        <v>0.625</v>
      </c>
      <c r="Q19">
        <f>7/8</f>
        <v>0.875</v>
      </c>
      <c r="R19">
        <v>0.75</v>
      </c>
      <c r="S19">
        <v>0.875</v>
      </c>
      <c r="T19">
        <v>0.32500000000000001</v>
      </c>
      <c r="U19">
        <v>0.625</v>
      </c>
      <c r="V19">
        <v>0.125</v>
      </c>
      <c r="W19">
        <f>15-wake!W19</f>
        <v>14.183333333333334</v>
      </c>
      <c r="X19">
        <f>15-wake!X19</f>
        <v>14.183333333333334</v>
      </c>
      <c r="Y19">
        <f>15-wake!Y19</f>
        <v>13.133333333333333</v>
      </c>
      <c r="Z19">
        <f>15-wake!Z19</f>
        <v>5.25</v>
      </c>
      <c r="AA19">
        <f>15-wake!AA19</f>
        <v>8.25</v>
      </c>
      <c r="AB19">
        <f>15-wake!AB19</f>
        <v>10.75</v>
      </c>
      <c r="AC19">
        <f>15-wake!AC19</f>
        <v>14.683333333333334</v>
      </c>
      <c r="AD19">
        <f>15-wake!AD19</f>
        <v>14.433333333333334</v>
      </c>
      <c r="AE19">
        <f>15-wake!AE19</f>
        <v>14.866666666666667</v>
      </c>
      <c r="AF19">
        <f>1-wake!AF19</f>
        <v>0.9678217821782179</v>
      </c>
      <c r="AG19">
        <f>1-wake!AG19</f>
        <v>0.9678217821782179</v>
      </c>
      <c r="AH19">
        <f>1-wake!AH19</f>
        <v>0.92574257425742579</v>
      </c>
      <c r="AI19">
        <f>1-wake!AI19</f>
        <v>0.6138613861386143</v>
      </c>
      <c r="AJ19">
        <f>1-wake!AJ19</f>
        <v>0.73267326732673299</v>
      </c>
      <c r="AK19">
        <f>1-wake!AK19</f>
        <v>0.83168316831683187</v>
      </c>
      <c r="AL19">
        <f>1-wake!AL19</f>
        <v>0.98762376237623761</v>
      </c>
      <c r="AM19">
        <f>1-wake!AM19</f>
        <v>0.9777227722772277</v>
      </c>
      <c r="AN19">
        <f>1-wake!AN19</f>
        <v>0.99504950495049505</v>
      </c>
      <c r="AO19">
        <f>5/6</f>
        <v>0.83333333333333337</v>
      </c>
      <c r="AP19">
        <v>11</v>
      </c>
      <c r="AQ19">
        <v>11.6</v>
      </c>
      <c r="AR19">
        <v>14.75</v>
      </c>
      <c r="AS19">
        <v>13</v>
      </c>
      <c r="AT19">
        <v>7</v>
      </c>
      <c r="AU19">
        <f>4+5/6</f>
        <v>4.833333333333333</v>
      </c>
      <c r="AV19">
        <v>1</v>
      </c>
      <c r="AW19">
        <v>0</v>
      </c>
    </row>
    <row r="20" spans="1:49" x14ac:dyDescent="0.35">
      <c r="A20">
        <v>402</v>
      </c>
      <c r="B20">
        <v>2</v>
      </c>
      <c r="C20">
        <v>2</v>
      </c>
      <c r="D20">
        <v>1</v>
      </c>
      <c r="E20" t="s">
        <v>50</v>
      </c>
      <c r="F20">
        <v>0</v>
      </c>
      <c r="G20" s="2">
        <f t="shared" si="1"/>
        <v>15</v>
      </c>
      <c r="H20">
        <v>15</v>
      </c>
      <c r="I20">
        <v>57.5</v>
      </c>
      <c r="J20">
        <f>2+37/60</f>
        <v>2.6166666666666667</v>
      </c>
      <c r="K20">
        <f>135-wake!K20</f>
        <v>106.25</v>
      </c>
      <c r="L20">
        <v>22</v>
      </c>
      <c r="M20">
        <f t="shared" si="0"/>
        <v>11</v>
      </c>
      <c r="N20">
        <v>1</v>
      </c>
      <c r="O20">
        <v>1.5</v>
      </c>
      <c r="P20">
        <v>2</v>
      </c>
      <c r="Q20">
        <v>1.5</v>
      </c>
      <c r="R20">
        <v>2</v>
      </c>
      <c r="S20">
        <v>2</v>
      </c>
      <c r="T20">
        <v>0.5</v>
      </c>
      <c r="U20">
        <v>0.5</v>
      </c>
      <c r="V20">
        <v>0</v>
      </c>
      <c r="W20">
        <f>15-wake!W20</f>
        <v>14</v>
      </c>
      <c r="X20">
        <f>15-wake!X20</f>
        <v>13.75</v>
      </c>
      <c r="Y20">
        <f>15-wake!Y20</f>
        <v>11</v>
      </c>
      <c r="Z20">
        <f>15-wake!Z20</f>
        <v>2.5</v>
      </c>
      <c r="AA20">
        <f>15-wake!AA20</f>
        <v>8</v>
      </c>
      <c r="AB20">
        <f>15-wake!AB20</f>
        <v>13</v>
      </c>
      <c r="AC20">
        <f>15-wake!AC20</f>
        <v>14.5</v>
      </c>
      <c r="AD20">
        <f>15-wake!AD20</f>
        <v>14.5</v>
      </c>
      <c r="AE20">
        <f>15-wake!AE20</f>
        <v>15</v>
      </c>
      <c r="AF20">
        <f>1-wake!AF20</f>
        <v>0.9652173913043478</v>
      </c>
      <c r="AG20">
        <f>1-wake!AG20</f>
        <v>0.9565217391304347</v>
      </c>
      <c r="AH20">
        <f>1-wake!AH20</f>
        <v>0.860869565217391</v>
      </c>
      <c r="AI20">
        <f>1-wake!AI20</f>
        <v>0.56521739130434701</v>
      </c>
      <c r="AJ20">
        <f>1-wake!AJ20</f>
        <v>0.7565217391304343</v>
      </c>
      <c r="AK20">
        <f>1-wake!AK20</f>
        <v>0.9304347826086955</v>
      </c>
      <c r="AL20">
        <f>1-wake!AL20</f>
        <v>0.9826086956521739</v>
      </c>
      <c r="AM20">
        <f>1-wake!AM20</f>
        <v>0.9826086956521739</v>
      </c>
      <c r="AN20">
        <f>1-wake!AN20</f>
        <v>1</v>
      </c>
      <c r="AO20">
        <v>1.2</v>
      </c>
      <c r="AP20">
        <v>1</v>
      </c>
      <c r="AQ20">
        <f>2+55/60</f>
        <v>2.9166666666666665</v>
      </c>
      <c r="AR20">
        <v>5.25</v>
      </c>
      <c r="AS20">
        <v>3.75</v>
      </c>
      <c r="AT20">
        <f>2+5/60</f>
        <v>2.0833333333333335</v>
      </c>
      <c r="AU20">
        <v>0</v>
      </c>
      <c r="AV20">
        <v>0</v>
      </c>
      <c r="AW20">
        <v>0.75</v>
      </c>
    </row>
    <row r="21" spans="1:49" x14ac:dyDescent="0.35">
      <c r="A21">
        <v>404</v>
      </c>
      <c r="B21">
        <v>4</v>
      </c>
      <c r="C21">
        <v>2</v>
      </c>
      <c r="D21">
        <v>1</v>
      </c>
      <c r="E21" t="s">
        <v>50</v>
      </c>
      <c r="F21">
        <v>7.8</v>
      </c>
      <c r="G21" s="2">
        <f t="shared" si="1"/>
        <v>11.2</v>
      </c>
      <c r="H21">
        <v>19</v>
      </c>
      <c r="I21">
        <v>116</v>
      </c>
      <c r="J21">
        <f>4+28/60</f>
        <v>4.4666666666666668</v>
      </c>
      <c r="K21">
        <f>135-wake!K21</f>
        <v>106</v>
      </c>
      <c r="L21">
        <v>26</v>
      </c>
      <c r="M21">
        <f t="shared" si="0"/>
        <v>6.5</v>
      </c>
      <c r="N21">
        <v>1</v>
      </c>
      <c r="O21">
        <v>0</v>
      </c>
      <c r="P21">
        <v>1.5</v>
      </c>
      <c r="Q21">
        <v>1.25</v>
      </c>
      <c r="R21">
        <v>1.25</v>
      </c>
      <c r="S21">
        <v>0.5</v>
      </c>
      <c r="T21">
        <v>0.5</v>
      </c>
      <c r="U21">
        <v>0</v>
      </c>
      <c r="V21">
        <v>0.5</v>
      </c>
      <c r="W21">
        <f>15-wake!W21</f>
        <v>13.5</v>
      </c>
      <c r="X21">
        <f>15-wake!X21</f>
        <v>15</v>
      </c>
      <c r="Y21">
        <f>15-wake!Y21</f>
        <v>9.1166666666666671</v>
      </c>
      <c r="Z21">
        <f>15-wake!Z21</f>
        <v>3.8833333333333329</v>
      </c>
      <c r="AA21">
        <f>15-wake!AA21</f>
        <v>7.25</v>
      </c>
      <c r="AB21">
        <f>15-wake!AB21</f>
        <v>14</v>
      </c>
      <c r="AC21">
        <f>15-wake!AC21</f>
        <v>13.75</v>
      </c>
      <c r="AD21">
        <f>15-wake!AD21</f>
        <v>15</v>
      </c>
      <c r="AE21">
        <f>15-wake!AE21</f>
        <v>14.5</v>
      </c>
      <c r="AF21">
        <f>1-wake!AF21</f>
        <v>0.94827586206896552</v>
      </c>
      <c r="AG21">
        <f>1-wake!AG21</f>
        <v>1</v>
      </c>
      <c r="AH21">
        <f>1-wake!AH21</f>
        <v>0.79741379310344807</v>
      </c>
      <c r="AI21">
        <f>1-wake!AI21</f>
        <v>0.61637931034482729</v>
      </c>
      <c r="AJ21">
        <f>1-wake!AJ21</f>
        <v>0.73275862068965492</v>
      </c>
      <c r="AK21">
        <f>1-wake!AK21</f>
        <v>0.96551724137931028</v>
      </c>
      <c r="AL21">
        <f>1-wake!AL21</f>
        <v>0.9568965517241379</v>
      </c>
      <c r="AM21">
        <f>1-wake!AM21</f>
        <v>1</v>
      </c>
      <c r="AN21">
        <f>1-wake!AN21</f>
        <v>0.98275862068965514</v>
      </c>
      <c r="AO21">
        <v>1</v>
      </c>
      <c r="AP21">
        <v>1</v>
      </c>
      <c r="AQ21">
        <v>4.7</v>
      </c>
      <c r="AR21">
        <v>2.4</v>
      </c>
      <c r="AS21">
        <v>1.3333299999999999</v>
      </c>
      <c r="AT21">
        <f>2+1/6</f>
        <v>2.1666666666666665</v>
      </c>
      <c r="AU21">
        <f>55/60</f>
        <v>0.91666666666666663</v>
      </c>
      <c r="AV21">
        <v>0.75</v>
      </c>
      <c r="AW21">
        <v>0.5</v>
      </c>
    </row>
    <row r="22" spans="1:49" x14ac:dyDescent="0.35">
      <c r="A22">
        <v>408</v>
      </c>
      <c r="B22">
        <v>8</v>
      </c>
      <c r="C22">
        <v>2</v>
      </c>
      <c r="D22">
        <v>1</v>
      </c>
      <c r="E22" t="s">
        <v>50</v>
      </c>
      <c r="F22">
        <v>1</v>
      </c>
      <c r="G22" s="2">
        <f t="shared" si="1"/>
        <v>32</v>
      </c>
      <c r="H22">
        <v>33</v>
      </c>
      <c r="I22">
        <v>66</v>
      </c>
      <c r="J22">
        <v>1.5</v>
      </c>
      <c r="K22">
        <f>135-wake!K22</f>
        <v>126.75</v>
      </c>
      <c r="L22">
        <v>44</v>
      </c>
      <c r="M22">
        <f t="shared" si="0"/>
        <v>5.5</v>
      </c>
      <c r="N22">
        <f>5/8</f>
        <v>0.625</v>
      </c>
      <c r="O22">
        <f>3/8</f>
        <v>0.375</v>
      </c>
      <c r="P22">
        <f>5/8</f>
        <v>0.625</v>
      </c>
      <c r="Q22">
        <f>7/8</f>
        <v>0.875</v>
      </c>
      <c r="R22">
        <f>6/8</f>
        <v>0.75</v>
      </c>
      <c r="S22">
        <f>7/8</f>
        <v>0.875</v>
      </c>
      <c r="T22">
        <f>3/8</f>
        <v>0.375</v>
      </c>
      <c r="U22">
        <f>2/8</f>
        <v>0.25</v>
      </c>
      <c r="V22">
        <f>6/8</f>
        <v>0.75</v>
      </c>
      <c r="W22">
        <f>15-wake!W22</f>
        <v>13.75</v>
      </c>
      <c r="X22">
        <f>15-wake!X22</f>
        <v>14.683333333333334</v>
      </c>
      <c r="Y22">
        <f>15-wake!Y22</f>
        <v>14.183333333333334</v>
      </c>
      <c r="Z22">
        <f>15-wake!Z22</f>
        <v>12.566666666666666</v>
      </c>
      <c r="AA22">
        <f>15-wake!AA22</f>
        <v>14.316666666666666</v>
      </c>
      <c r="AB22">
        <f>15-wake!AB22</f>
        <v>13.366666666666667</v>
      </c>
      <c r="AC22">
        <f>15-wake!AC22</f>
        <v>14.816666666666666</v>
      </c>
      <c r="AD22">
        <f>15-wake!AD22</f>
        <v>14.816666666666666</v>
      </c>
      <c r="AE22">
        <f>15-wake!AE22</f>
        <v>14.25</v>
      </c>
      <c r="AF22">
        <f>1-wake!AF22</f>
        <v>0.84848484848485028</v>
      </c>
      <c r="AG22">
        <f>1-wake!AG22</f>
        <v>0.9621212121212126</v>
      </c>
      <c r="AH22">
        <f>1-wake!AH22</f>
        <v>0.90151515151515271</v>
      </c>
      <c r="AI22">
        <f>1-wake!AI22</f>
        <v>0.70454545454545803</v>
      </c>
      <c r="AJ22">
        <f>1-wake!AJ22</f>
        <v>0.91666666666666763</v>
      </c>
      <c r="AK22">
        <f>1-wake!AK22</f>
        <v>0.80303030303030531</v>
      </c>
      <c r="AL22">
        <f>1-wake!AL22</f>
        <v>0.97727272727272751</v>
      </c>
      <c r="AM22">
        <f>1-wake!AM22</f>
        <v>0.97727272727272751</v>
      </c>
      <c r="AN22">
        <f>1-wake!AN22</f>
        <v>0.90909090909091017</v>
      </c>
      <c r="AO22">
        <f>1+37/60</f>
        <v>1.6166666666666667</v>
      </c>
      <c r="AP22">
        <f>1+18/60</f>
        <v>1.3</v>
      </c>
      <c r="AQ22">
        <v>3</v>
      </c>
      <c r="AR22">
        <f>11+9/60</f>
        <v>11.15</v>
      </c>
      <c r="AS22">
        <v>9</v>
      </c>
      <c r="AT22">
        <f>4+51/60</f>
        <v>4.8499999999999996</v>
      </c>
      <c r="AU22">
        <f>5/6</f>
        <v>0.83333333333333337</v>
      </c>
      <c r="AV22">
        <v>0.9</v>
      </c>
      <c r="AW22">
        <v>1</v>
      </c>
    </row>
    <row r="23" spans="1:49" x14ac:dyDescent="0.35">
      <c r="A23">
        <v>304</v>
      </c>
      <c r="B23">
        <v>4</v>
      </c>
      <c r="C23">
        <v>2</v>
      </c>
      <c r="D23">
        <v>2</v>
      </c>
      <c r="E23" s="1" t="s">
        <v>49</v>
      </c>
      <c r="F23" s="2">
        <v>0</v>
      </c>
      <c r="G23" s="2">
        <f t="shared" si="1"/>
        <v>15</v>
      </c>
      <c r="H23">
        <v>15</v>
      </c>
      <c r="I23">
        <f>4*60+58+20/60</f>
        <v>298.33333333333331</v>
      </c>
      <c r="J23">
        <f>8+17/60</f>
        <v>8.2833333333333332</v>
      </c>
      <c r="K23">
        <f>135-wake!K23</f>
        <v>60.416666666666671</v>
      </c>
      <c r="L23">
        <v>36</v>
      </c>
      <c r="M23">
        <f t="shared" si="0"/>
        <v>9</v>
      </c>
      <c r="N23">
        <v>1</v>
      </c>
      <c r="O23">
        <v>1.25</v>
      </c>
      <c r="P23">
        <v>1.25</v>
      </c>
      <c r="Q23">
        <v>1</v>
      </c>
      <c r="R23">
        <v>1</v>
      </c>
      <c r="S23">
        <v>1.5</v>
      </c>
      <c r="T23">
        <v>1.5</v>
      </c>
      <c r="U23">
        <v>0.5</v>
      </c>
      <c r="V23">
        <v>0</v>
      </c>
      <c r="W23">
        <f>15-wake!W23</f>
        <v>14.166666666666666</v>
      </c>
      <c r="X23">
        <f>15-wake!X23</f>
        <v>1.25</v>
      </c>
      <c r="Y23">
        <f>15-wake!Y23</f>
        <v>0.5</v>
      </c>
      <c r="Z23">
        <f>15-wake!Z23</f>
        <v>2</v>
      </c>
      <c r="AA23">
        <f>15-wake!AA23</f>
        <v>4.5</v>
      </c>
      <c r="AB23">
        <f>15-wake!AB23</f>
        <v>7.75</v>
      </c>
      <c r="AC23">
        <f>15-wake!AC23</f>
        <v>14.5</v>
      </c>
      <c r="AD23">
        <f>15-wake!AD23</f>
        <v>15</v>
      </c>
      <c r="AE23">
        <f>15-wake!AE23</f>
        <v>14.988826815642458</v>
      </c>
      <c r="AF23">
        <f>1-wake!AF23</f>
        <v>0.81564245810055858</v>
      </c>
      <c r="AG23">
        <f>1-wake!AG23</f>
        <v>0.80558659217877082</v>
      </c>
      <c r="AH23">
        <f>1-wake!AH23</f>
        <v>0.80893854748603333</v>
      </c>
      <c r="AI23">
        <f>1-wake!AI23</f>
        <v>0.82569832402234622</v>
      </c>
      <c r="AJ23">
        <f>1-wake!AJ23</f>
        <v>0.85921787709497199</v>
      </c>
      <c r="AK23">
        <f>1-wake!AK23</f>
        <v>0.90279329608938541</v>
      </c>
      <c r="AL23">
        <f>1-wake!AL23</f>
        <v>0.99329608938547487</v>
      </c>
      <c r="AM23">
        <f>1-wake!AM23</f>
        <v>1</v>
      </c>
      <c r="AN23">
        <f>1-wake!AN23</f>
        <v>1</v>
      </c>
      <c r="AO23">
        <f>1+22/60</f>
        <v>1.3666666666666667</v>
      </c>
      <c r="AP23">
        <f>5/6</f>
        <v>0.83333333333333337</v>
      </c>
      <c r="AQ23">
        <f>4+13/60</f>
        <v>4.2166666666666668</v>
      </c>
      <c r="AR23">
        <f>8+38/60</f>
        <v>8.6333333333333329</v>
      </c>
      <c r="AS23">
        <f>10+26/60</f>
        <v>10.433333333333334</v>
      </c>
      <c r="AT23">
        <f>2+17/60</f>
        <v>2.2833333333333332</v>
      </c>
      <c r="AU23">
        <v>1.5</v>
      </c>
      <c r="AV23">
        <v>0.5</v>
      </c>
      <c r="AW23">
        <v>0.5</v>
      </c>
    </row>
    <row r="24" spans="1:49" x14ac:dyDescent="0.35">
      <c r="A24">
        <v>308</v>
      </c>
      <c r="B24">
        <v>8</v>
      </c>
      <c r="C24">
        <v>2</v>
      </c>
      <c r="D24">
        <v>2</v>
      </c>
      <c r="E24" s="1" t="s">
        <v>49</v>
      </c>
      <c r="F24" s="2">
        <v>0</v>
      </c>
      <c r="G24" s="2">
        <f t="shared" si="1"/>
        <v>18</v>
      </c>
      <c r="H24">
        <v>18</v>
      </c>
      <c r="I24">
        <v>202</v>
      </c>
      <c r="J24">
        <f>4+42/60</f>
        <v>4.7</v>
      </c>
      <c r="K24">
        <f>135-wake!K24</f>
        <v>109.75</v>
      </c>
      <c r="L24">
        <v>43</v>
      </c>
      <c r="M24">
        <f t="shared" si="0"/>
        <v>5.375</v>
      </c>
      <c r="N24">
        <v>0.5</v>
      </c>
      <c r="O24">
        <v>0.75</v>
      </c>
      <c r="P24">
        <f>7/8</f>
        <v>0.875</v>
      </c>
      <c r="Q24">
        <v>1</v>
      </c>
      <c r="R24">
        <v>0.875</v>
      </c>
      <c r="S24">
        <v>0.875</v>
      </c>
      <c r="T24">
        <v>0.25</v>
      </c>
      <c r="U24">
        <v>0.25</v>
      </c>
      <c r="V24">
        <v>0.25</v>
      </c>
      <c r="W24">
        <f>15-wake!W24</f>
        <v>14.316666666666666</v>
      </c>
      <c r="X24">
        <f>15-wake!X24</f>
        <v>14.366666666666667</v>
      </c>
      <c r="Y24">
        <f>15-wake!Y24</f>
        <v>11.316666666666666</v>
      </c>
      <c r="Z24">
        <f>15-wake!Z24</f>
        <v>6.3833333333333329</v>
      </c>
      <c r="AA24">
        <f>15-wake!AA24</f>
        <v>5.8666666666666671</v>
      </c>
      <c r="AB24">
        <f>15-wake!AB24</f>
        <v>13</v>
      </c>
      <c r="AC24">
        <f>15-wake!AC24</f>
        <v>14.616666666666667</v>
      </c>
      <c r="AD24">
        <f>15-wake!AD24</f>
        <v>14.866666666666667</v>
      </c>
      <c r="AE24">
        <f>15-wake!AE24</f>
        <v>14.866666666666667</v>
      </c>
      <c r="AF24">
        <f>1-wake!AF24</f>
        <v>0.97277227722772275</v>
      </c>
      <c r="AG24">
        <f>1-wake!AG24</f>
        <v>0.97524752475247523</v>
      </c>
      <c r="AH24">
        <f>1-wake!AH24</f>
        <v>0.85396039603960372</v>
      </c>
      <c r="AI24">
        <f>1-wake!AI24</f>
        <v>0.65841584158415789</v>
      </c>
      <c r="AJ24">
        <f>1-wake!AJ24</f>
        <v>0.63861386138613785</v>
      </c>
      <c r="AK24">
        <f>1-wake!AK24</f>
        <v>0.92079207920792061</v>
      </c>
      <c r="AL24">
        <f>1-wake!AL24</f>
        <v>0.98514851485148514</v>
      </c>
      <c r="AM24">
        <f>1-wake!AM24</f>
        <v>0.99504950495049505</v>
      </c>
      <c r="AN24">
        <f>1-wake!AN24</f>
        <v>0.99504950495049505</v>
      </c>
      <c r="AO24">
        <v>0</v>
      </c>
      <c r="AP24">
        <v>0.75</v>
      </c>
      <c r="AQ24">
        <f>1+57/60</f>
        <v>1.95</v>
      </c>
      <c r="AR24">
        <f>11+19/60</f>
        <v>11.316666666666666</v>
      </c>
      <c r="AS24">
        <f>7+38/60</f>
        <v>7.6333333333333329</v>
      </c>
      <c r="AT24">
        <f>2+5/6</f>
        <v>2.8333333333333335</v>
      </c>
      <c r="AU24">
        <v>2.3333300000000001</v>
      </c>
      <c r="AV24">
        <v>1</v>
      </c>
      <c r="AW24">
        <f>5/6</f>
        <v>0.83333333333333337</v>
      </c>
    </row>
    <row r="25" spans="1:49" x14ac:dyDescent="0.35">
      <c r="A25">
        <v>402</v>
      </c>
      <c r="B25">
        <v>2</v>
      </c>
      <c r="C25">
        <v>2</v>
      </c>
      <c r="D25">
        <v>2</v>
      </c>
      <c r="E25" t="s">
        <v>50</v>
      </c>
      <c r="F25">
        <v>7.5</v>
      </c>
      <c r="G25" s="2">
        <f t="shared" si="1"/>
        <v>3.5</v>
      </c>
      <c r="H25">
        <v>11</v>
      </c>
      <c r="I25">
        <v>30.5</v>
      </c>
      <c r="J25">
        <v>1.9</v>
      </c>
      <c r="K25">
        <f>135-wake!K25</f>
        <v>119.75</v>
      </c>
      <c r="L25">
        <v>16</v>
      </c>
      <c r="M25">
        <f t="shared" si="0"/>
        <v>8</v>
      </c>
      <c r="N25">
        <v>0.5</v>
      </c>
      <c r="O25">
        <v>0.5</v>
      </c>
      <c r="P25">
        <v>3</v>
      </c>
      <c r="Q25">
        <v>1.5</v>
      </c>
      <c r="R25">
        <v>1.5</v>
      </c>
      <c r="S25">
        <v>1</v>
      </c>
      <c r="T25">
        <v>0</v>
      </c>
      <c r="U25">
        <v>0</v>
      </c>
      <c r="V25">
        <v>0</v>
      </c>
      <c r="W25">
        <f>15-wake!W25</f>
        <v>14</v>
      </c>
      <c r="X25">
        <f>15-wake!X25</f>
        <v>14.75</v>
      </c>
      <c r="Y25">
        <f>15-wake!Y25</f>
        <v>11.75</v>
      </c>
      <c r="Z25">
        <f>15-wake!Z25</f>
        <v>6.75</v>
      </c>
      <c r="AA25">
        <f>15-wake!AA25</f>
        <v>14</v>
      </c>
      <c r="AB25">
        <f>15-wake!AB25</f>
        <v>13.75</v>
      </c>
      <c r="AC25">
        <f>15-wake!AC25</f>
        <v>15</v>
      </c>
      <c r="AD25">
        <f>15-wake!AD25</f>
        <v>15</v>
      </c>
      <c r="AE25">
        <f>15-wake!AE25</f>
        <v>15</v>
      </c>
      <c r="AF25">
        <f>1-wake!AF25</f>
        <v>0.93442622950819687</v>
      </c>
      <c r="AG25">
        <f>1-wake!AG25</f>
        <v>0.98360655737704916</v>
      </c>
      <c r="AH25">
        <f>1-wake!AH25</f>
        <v>0.78688524590163966</v>
      </c>
      <c r="AI25">
        <f>1-wake!AI25</f>
        <v>0.45901639344262379</v>
      </c>
      <c r="AJ25">
        <f>1-wake!AJ25</f>
        <v>0.93442622950819687</v>
      </c>
      <c r="AK25">
        <f>1-wake!AK25</f>
        <v>0.91803278688524603</v>
      </c>
      <c r="AL25">
        <f>1-wake!AL25</f>
        <v>1</v>
      </c>
      <c r="AM25">
        <f>1-wake!AM25</f>
        <v>1</v>
      </c>
      <c r="AN25">
        <f>1-wake!AN25</f>
        <v>1</v>
      </c>
      <c r="AO25">
        <f>1+53/60</f>
        <v>1.8833333333333333</v>
      </c>
      <c r="AP25">
        <f>1+38/60</f>
        <v>1.6333333333333333</v>
      </c>
      <c r="AQ25">
        <f>2+23/60</f>
        <v>2.3833333333333333</v>
      </c>
      <c r="AR25">
        <v>8.5</v>
      </c>
      <c r="AS25">
        <f>8+53/60</f>
        <v>8.8833333333333329</v>
      </c>
      <c r="AT25">
        <v>2</v>
      </c>
      <c r="AU25">
        <v>0.75</v>
      </c>
      <c r="AV25">
        <v>0.75</v>
      </c>
      <c r="AW25">
        <v>1</v>
      </c>
    </row>
    <row r="26" spans="1:49" x14ac:dyDescent="0.35">
      <c r="A26">
        <v>404</v>
      </c>
      <c r="B26">
        <v>4</v>
      </c>
      <c r="C26">
        <v>2</v>
      </c>
      <c r="D26">
        <v>2</v>
      </c>
      <c r="E26" t="s">
        <v>50</v>
      </c>
      <c r="F26">
        <v>1.3</v>
      </c>
      <c r="G26" s="2">
        <f t="shared" si="1"/>
        <v>12.7</v>
      </c>
      <c r="H26">
        <v>14</v>
      </c>
      <c r="I26">
        <v>88.5</v>
      </c>
      <c r="J26">
        <f>2+24/60</f>
        <v>2.4</v>
      </c>
      <c r="K26">
        <f>135-wake!K26</f>
        <v>112.88333333333333</v>
      </c>
      <c r="L26">
        <v>37</v>
      </c>
      <c r="M26">
        <f t="shared" si="0"/>
        <v>9.25</v>
      </c>
      <c r="N26">
        <v>1.5</v>
      </c>
      <c r="O26">
        <v>0.75</v>
      </c>
      <c r="P26">
        <v>2.25</v>
      </c>
      <c r="Q26">
        <v>1.5</v>
      </c>
      <c r="R26">
        <v>1.5</v>
      </c>
      <c r="S26">
        <v>0.5</v>
      </c>
      <c r="T26">
        <v>0.75</v>
      </c>
      <c r="U26">
        <v>0.5</v>
      </c>
      <c r="V26">
        <v>0</v>
      </c>
      <c r="W26">
        <f>15-wake!W26</f>
        <v>12.883333333333333</v>
      </c>
      <c r="X26">
        <f>15-wake!X26</f>
        <v>14.5</v>
      </c>
      <c r="Y26">
        <f>15-wake!Y26</f>
        <v>11</v>
      </c>
      <c r="Z26">
        <f>15-wake!Z26</f>
        <v>4.25</v>
      </c>
      <c r="AA26">
        <f>15-wake!AA26</f>
        <v>11.25</v>
      </c>
      <c r="AB26">
        <f>15-wake!AB26</f>
        <v>14.75</v>
      </c>
      <c r="AC26">
        <f>15-wake!AC26</f>
        <v>14.616666666666667</v>
      </c>
      <c r="AD26">
        <f>15-wake!AD26</f>
        <v>14.616666666666667</v>
      </c>
      <c r="AE26">
        <f>15-wake!AE26</f>
        <v>15</v>
      </c>
      <c r="AF26">
        <f>1-wake!AF26</f>
        <v>0.90395480225988645</v>
      </c>
      <c r="AG26">
        <f>1-wake!AG26</f>
        <v>0.9774011299435027</v>
      </c>
      <c r="AH26">
        <f>1-wake!AH26</f>
        <v>0.8192090395480216</v>
      </c>
      <c r="AI26">
        <f>1-wake!AI26</f>
        <v>0.51412429378530811</v>
      </c>
      <c r="AJ26">
        <f>1-wake!AJ26</f>
        <v>0.83050847457627031</v>
      </c>
      <c r="AK26">
        <f>1-wake!AK26</f>
        <v>0.98870056497175129</v>
      </c>
      <c r="AL26">
        <f>1-wake!AL26</f>
        <v>0.98305084745762705</v>
      </c>
      <c r="AM26">
        <f>1-wake!AM26</f>
        <v>0.98305084745762705</v>
      </c>
      <c r="AN26">
        <f>1-wake!AN26</f>
        <v>1</v>
      </c>
      <c r="AO26">
        <v>1</v>
      </c>
      <c r="AP26">
        <f>5/6</f>
        <v>0.83333333333333337</v>
      </c>
      <c r="AQ26">
        <v>2</v>
      </c>
      <c r="AR26">
        <v>8.3333300000000001</v>
      </c>
      <c r="AS26">
        <v>3.5</v>
      </c>
      <c r="AT26">
        <v>1</v>
      </c>
      <c r="AU26">
        <v>1</v>
      </c>
      <c r="AV26">
        <v>1</v>
      </c>
      <c r="AW26">
        <v>0</v>
      </c>
    </row>
    <row r="27" spans="1:49" x14ac:dyDescent="0.35">
      <c r="A27">
        <v>408</v>
      </c>
      <c r="B27">
        <v>8</v>
      </c>
      <c r="C27">
        <v>2</v>
      </c>
      <c r="D27">
        <v>2</v>
      </c>
      <c r="E27" t="s">
        <v>50</v>
      </c>
      <c r="F27">
        <v>2</v>
      </c>
      <c r="G27" s="2">
        <f t="shared" si="1"/>
        <v>21</v>
      </c>
      <c r="H27">
        <f>35-12</f>
        <v>23</v>
      </c>
      <c r="I27">
        <v>84</v>
      </c>
      <c r="J27">
        <f>1+43/60</f>
        <v>1.7166666666666668</v>
      </c>
      <c r="K27">
        <f>135-wake!K27</f>
        <v>124.5</v>
      </c>
      <c r="L27">
        <v>49</v>
      </c>
      <c r="M27">
        <f t="shared" si="0"/>
        <v>6.125</v>
      </c>
      <c r="N27">
        <f>6/8</f>
        <v>0.75</v>
      </c>
      <c r="O27">
        <f>5/8</f>
        <v>0.625</v>
      </c>
      <c r="P27">
        <f>7/8</f>
        <v>0.875</v>
      </c>
      <c r="Q27">
        <f>11/8</f>
        <v>1.375</v>
      </c>
      <c r="R27">
        <f>3/8</f>
        <v>0.375</v>
      </c>
      <c r="S27">
        <v>1</v>
      </c>
      <c r="T27">
        <v>0.375</v>
      </c>
      <c r="U27">
        <v>0.625</v>
      </c>
      <c r="V27">
        <v>0.125</v>
      </c>
      <c r="W27">
        <f>15-wake!W27</f>
        <v>14.183333333333334</v>
      </c>
      <c r="X27">
        <f>15-wake!X27</f>
        <v>14.566666666666666</v>
      </c>
      <c r="Y27">
        <f>15-wake!Y27</f>
        <v>13.883333333333333</v>
      </c>
      <c r="Z27">
        <f>15-wake!Z27</f>
        <v>12.316666666666666</v>
      </c>
      <c r="AA27">
        <f>15-wake!AA27</f>
        <v>14.566666666666666</v>
      </c>
      <c r="AB27">
        <f>15-wake!AB27</f>
        <v>12.433333333333334</v>
      </c>
      <c r="AC27">
        <f>15-wake!AC27</f>
        <v>14.75</v>
      </c>
      <c r="AD27">
        <f>15-wake!AD27</f>
        <v>12.933333333333334</v>
      </c>
      <c r="AE27">
        <f>15-wake!AE27</f>
        <v>14.866666666666667</v>
      </c>
      <c r="AF27">
        <f>1-wake!AF27</f>
        <v>0.92261904761904745</v>
      </c>
      <c r="AG27">
        <f>1-wake!AG27</f>
        <v>0.95833333333333326</v>
      </c>
      <c r="AH27">
        <f>1-wake!AH27</f>
        <v>0.89285714285714257</v>
      </c>
      <c r="AI27">
        <f>1-wake!AI27</f>
        <v>0.7440476190476184</v>
      </c>
      <c r="AJ27">
        <f>1-wake!AJ27</f>
        <v>0.95833333333333326</v>
      </c>
      <c r="AK27">
        <f>1-wake!AK27</f>
        <v>0.75595238095238027</v>
      </c>
      <c r="AL27">
        <f>1-wake!AL27</f>
        <v>0.97619047619047616</v>
      </c>
      <c r="AM27">
        <f>1-wake!AM27</f>
        <v>0.80357142857142805</v>
      </c>
      <c r="AN27">
        <f>1-wake!AN27</f>
        <v>0.98809523809523803</v>
      </c>
      <c r="AO27">
        <v>2</v>
      </c>
      <c r="AP27">
        <v>0.5</v>
      </c>
      <c r="AQ27">
        <f>1+5/60</f>
        <v>1.0833333333333333</v>
      </c>
      <c r="AR27">
        <v>5.5</v>
      </c>
      <c r="AS27">
        <f>5/6</f>
        <v>0.83333333333333337</v>
      </c>
      <c r="AT27">
        <v>1.25</v>
      </c>
      <c r="AU27">
        <v>0</v>
      </c>
      <c r="AV27">
        <v>0</v>
      </c>
      <c r="AW27">
        <v>0</v>
      </c>
    </row>
    <row r="28" spans="1:49" x14ac:dyDescent="0.35">
      <c r="A28">
        <v>304</v>
      </c>
      <c r="B28">
        <v>4</v>
      </c>
      <c r="C28">
        <v>2</v>
      </c>
      <c r="D28">
        <v>3</v>
      </c>
      <c r="E28" s="1" t="s">
        <v>49</v>
      </c>
      <c r="F28" s="2">
        <v>7.3</v>
      </c>
      <c r="G28" s="2">
        <f t="shared" si="1"/>
        <v>9.6999999999999993</v>
      </c>
      <c r="H28">
        <v>17</v>
      </c>
      <c r="I28">
        <v>75.5</v>
      </c>
      <c r="J28">
        <f>2+36/60</f>
        <v>2.6</v>
      </c>
      <c r="K28">
        <f>135-wake!K28</f>
        <v>116.15</v>
      </c>
      <c r="L28">
        <v>29</v>
      </c>
      <c r="M28">
        <f t="shared" si="0"/>
        <v>7.25</v>
      </c>
      <c r="N28">
        <v>1.25</v>
      </c>
      <c r="O28">
        <v>0.5</v>
      </c>
      <c r="P28">
        <v>1.5</v>
      </c>
      <c r="Q28">
        <v>1</v>
      </c>
      <c r="R28">
        <v>1</v>
      </c>
      <c r="S28">
        <v>1.5</v>
      </c>
      <c r="T28">
        <v>0</v>
      </c>
      <c r="U28">
        <v>0</v>
      </c>
      <c r="V28">
        <v>0.5</v>
      </c>
      <c r="W28">
        <f>15-wake!W28</f>
        <v>13.5</v>
      </c>
      <c r="X28">
        <f>15-wake!X28</f>
        <v>14.5</v>
      </c>
      <c r="Y28">
        <f>15-wake!Y28</f>
        <v>10.616666666666667</v>
      </c>
      <c r="Z28">
        <f>15-wake!Z28</f>
        <v>9.75</v>
      </c>
      <c r="AA28">
        <f>15-wake!AA28</f>
        <v>11.25</v>
      </c>
      <c r="AB28">
        <f>15-wake!AB28</f>
        <v>11.866666666666667</v>
      </c>
      <c r="AC28">
        <f>15-wake!AC28</f>
        <v>15</v>
      </c>
      <c r="AD28">
        <f>15-wake!AD28</f>
        <v>15</v>
      </c>
      <c r="AE28">
        <f>15-wake!AE28</f>
        <v>14.616666666666667</v>
      </c>
      <c r="AF28">
        <f>1-wake!AF28</f>
        <v>0.92052980132450302</v>
      </c>
      <c r="AG28">
        <f>1-wake!AG28</f>
        <v>0.9735099337748343</v>
      </c>
      <c r="AH28">
        <f>1-wake!AH28</f>
        <v>0.76821192052980058</v>
      </c>
      <c r="AI28">
        <f>1-wake!AI28</f>
        <v>0.72185430463576061</v>
      </c>
      <c r="AJ28">
        <f>1-wake!AJ28</f>
        <v>0.8013245033112576</v>
      </c>
      <c r="AK28">
        <f>1-wake!AK28</f>
        <v>0.83443708609271461</v>
      </c>
      <c r="AL28">
        <f>1-wake!AL28</f>
        <v>1</v>
      </c>
      <c r="AM28">
        <f>1-wake!AM28</f>
        <v>1</v>
      </c>
      <c r="AN28">
        <f>1-wake!AN28</f>
        <v>0.98013245033112573</v>
      </c>
      <c r="AO28">
        <v>0</v>
      </c>
      <c r="AP28">
        <v>0</v>
      </c>
      <c r="AQ28">
        <v>2</v>
      </c>
      <c r="AR28">
        <f>5/6</f>
        <v>0.83333333333333337</v>
      </c>
      <c r="AS28">
        <v>2</v>
      </c>
      <c r="AT28">
        <v>1</v>
      </c>
      <c r="AU28">
        <v>2</v>
      </c>
      <c r="AV28">
        <v>1.25</v>
      </c>
      <c r="AW28">
        <v>0</v>
      </c>
    </row>
    <row r="29" spans="1:49" x14ac:dyDescent="0.35">
      <c r="A29">
        <v>308</v>
      </c>
      <c r="B29">
        <v>8</v>
      </c>
      <c r="C29">
        <v>2</v>
      </c>
      <c r="D29">
        <v>3</v>
      </c>
      <c r="E29" s="1" t="s">
        <v>49</v>
      </c>
      <c r="F29" s="2">
        <v>0</v>
      </c>
      <c r="G29" s="2">
        <f t="shared" si="1"/>
        <v>20</v>
      </c>
      <c r="H29">
        <v>20</v>
      </c>
      <c r="I29">
        <f>3*60+21</f>
        <v>201</v>
      </c>
      <c r="J29">
        <f>5+56/60</f>
        <v>5.9333333333333336</v>
      </c>
      <c r="K29">
        <f>135-wake!K29</f>
        <v>102.38333333333333</v>
      </c>
      <c r="L29">
        <v>44</v>
      </c>
      <c r="M29">
        <f t="shared" si="0"/>
        <v>5.5</v>
      </c>
      <c r="N29">
        <v>0</v>
      </c>
      <c r="O29">
        <v>0.75</v>
      </c>
      <c r="P29">
        <v>1.125</v>
      </c>
      <c r="Q29">
        <v>1</v>
      </c>
      <c r="R29">
        <v>1</v>
      </c>
      <c r="S29">
        <v>0.75</v>
      </c>
      <c r="T29">
        <f>3/8</f>
        <v>0.375</v>
      </c>
      <c r="U29">
        <v>0.125</v>
      </c>
      <c r="V29">
        <v>0.375</v>
      </c>
      <c r="W29">
        <f>15-wake!W29</f>
        <v>15</v>
      </c>
      <c r="X29">
        <f>15-wake!X29</f>
        <v>14.433333333333334</v>
      </c>
      <c r="Y29">
        <f>15-wake!Y29</f>
        <v>12.816666666666666</v>
      </c>
      <c r="Z29">
        <f>15-wake!Z29</f>
        <v>0</v>
      </c>
      <c r="AA29">
        <f>15-wake!AA29</f>
        <v>7.3833333333333329</v>
      </c>
      <c r="AB29">
        <f>15-wake!AB29</f>
        <v>12.883333333333333</v>
      </c>
      <c r="AC29">
        <f>15-wake!AC29</f>
        <v>14.116666666666667</v>
      </c>
      <c r="AD29">
        <f>15-wake!AD29</f>
        <v>6.4</v>
      </c>
      <c r="AE29">
        <f>15-wake!AE29</f>
        <v>14.683333333333334</v>
      </c>
      <c r="AF29">
        <f>1-wake!AF29</f>
        <v>1</v>
      </c>
      <c r="AG29">
        <f>1-wake!AG29</f>
        <v>0.98275862068965514</v>
      </c>
      <c r="AH29">
        <f>1-wake!AH29</f>
        <v>0.9329501915708811</v>
      </c>
      <c r="AI29">
        <f>1-wake!AI29</f>
        <v>0.42337164750957734</v>
      </c>
      <c r="AJ29">
        <f>1-wake!AJ29</f>
        <v>0.76628352490421414</v>
      </c>
      <c r="AK29">
        <f>1-wake!AK29</f>
        <v>0.93486590038314166</v>
      </c>
      <c r="AL29">
        <f>1-wake!AL29</f>
        <v>0.97318007662835249</v>
      </c>
      <c r="AM29">
        <f>1-wake!AM29</f>
        <v>0.99616858237547889</v>
      </c>
      <c r="AN29">
        <f>1-wake!AN29</f>
        <v>0.99042145593869735</v>
      </c>
      <c r="AO29">
        <v>0</v>
      </c>
      <c r="AP29">
        <v>1.25</v>
      </c>
      <c r="AQ29">
        <v>0.75</v>
      </c>
      <c r="AR29">
        <f>2+48/60</f>
        <v>2.8</v>
      </c>
      <c r="AS29">
        <f>1+1/6</f>
        <v>1.1666666666666667</v>
      </c>
      <c r="AT29">
        <f>53/60</f>
        <v>0.8833333333333333</v>
      </c>
      <c r="AU29">
        <v>0</v>
      </c>
      <c r="AV29">
        <v>0</v>
      </c>
      <c r="AW29">
        <v>1</v>
      </c>
    </row>
    <row r="30" spans="1:49" x14ac:dyDescent="0.35">
      <c r="A30">
        <v>402</v>
      </c>
      <c r="B30">
        <v>2</v>
      </c>
      <c r="C30">
        <v>2</v>
      </c>
      <c r="D30">
        <v>3</v>
      </c>
      <c r="E30" t="s">
        <v>50</v>
      </c>
      <c r="F30">
        <v>8.1999999999999993</v>
      </c>
      <c r="G30" s="2">
        <f t="shared" si="1"/>
        <v>2.8000000000000007</v>
      </c>
      <c r="H30">
        <v>11</v>
      </c>
      <c r="I30">
        <v>23</v>
      </c>
      <c r="J30">
        <f>1+3/60</f>
        <v>1.05</v>
      </c>
      <c r="K30">
        <f>135-wake!K30</f>
        <v>123.5</v>
      </c>
      <c r="L30">
        <v>15</v>
      </c>
      <c r="M30">
        <f t="shared" si="0"/>
        <v>7.5</v>
      </c>
      <c r="N30">
        <v>0</v>
      </c>
      <c r="O30">
        <v>0</v>
      </c>
      <c r="P30">
        <v>0.5</v>
      </c>
      <c r="Q30">
        <v>1.5</v>
      </c>
      <c r="R30">
        <v>3</v>
      </c>
      <c r="S30">
        <v>1</v>
      </c>
      <c r="T30">
        <v>0.5</v>
      </c>
      <c r="U30">
        <v>1</v>
      </c>
      <c r="V30">
        <v>0</v>
      </c>
      <c r="W30">
        <f>15-wake!W30</f>
        <v>15</v>
      </c>
      <c r="X30">
        <f>15-wake!X30</f>
        <v>15</v>
      </c>
      <c r="Y30">
        <f>15-wake!Y30</f>
        <v>14</v>
      </c>
      <c r="Z30">
        <f>15-wake!Z30</f>
        <v>13.75</v>
      </c>
      <c r="AA30">
        <f>15-wake!AA30</f>
        <v>9</v>
      </c>
      <c r="AB30">
        <f>15-wake!AB30</f>
        <v>14</v>
      </c>
      <c r="AC30">
        <f>15-wake!AC30</f>
        <v>14</v>
      </c>
      <c r="AD30">
        <f>15-wake!AD30</f>
        <v>13.75</v>
      </c>
      <c r="AE30">
        <f>15-wake!AE30</f>
        <v>15</v>
      </c>
      <c r="AF30">
        <f>1-wake!AF30</f>
        <v>1</v>
      </c>
      <c r="AG30">
        <f>1-wake!AG30</f>
        <v>1</v>
      </c>
      <c r="AH30">
        <f>1-wake!AH30</f>
        <v>0.9130434782608694</v>
      </c>
      <c r="AI30">
        <f>1-wake!AI30</f>
        <v>0.8913043478260867</v>
      </c>
      <c r="AJ30">
        <f>1-wake!AJ30</f>
        <v>0.47826086956521607</v>
      </c>
      <c r="AK30">
        <f>1-wake!AK30</f>
        <v>0.9130434782608694</v>
      </c>
      <c r="AL30">
        <f>1-wake!AL30</f>
        <v>0.9130434782608694</v>
      </c>
      <c r="AM30">
        <f>1-wake!AM30</f>
        <v>0.8913043478260867</v>
      </c>
      <c r="AN30">
        <f>1-wake!AN30</f>
        <v>1</v>
      </c>
      <c r="AO30">
        <v>1.5</v>
      </c>
      <c r="AP30">
        <v>0</v>
      </c>
      <c r="AQ30">
        <f>3+55/60</f>
        <v>3.9166666666666665</v>
      </c>
      <c r="AR30">
        <v>8.9</v>
      </c>
      <c r="AS30">
        <v>6.2</v>
      </c>
      <c r="AT30">
        <v>2</v>
      </c>
      <c r="AU30">
        <v>2.5</v>
      </c>
      <c r="AV30">
        <v>0</v>
      </c>
      <c r="AW30">
        <v>1</v>
      </c>
    </row>
    <row r="31" spans="1:49" x14ac:dyDescent="0.35">
      <c r="A31">
        <v>404</v>
      </c>
      <c r="B31">
        <v>4</v>
      </c>
      <c r="C31">
        <v>2</v>
      </c>
      <c r="D31">
        <v>3</v>
      </c>
      <c r="E31" t="s">
        <v>50</v>
      </c>
      <c r="F31">
        <v>5.5</v>
      </c>
      <c r="G31" s="2">
        <f t="shared" si="1"/>
        <v>5.5</v>
      </c>
      <c r="H31">
        <v>11</v>
      </c>
      <c r="I31">
        <v>204.5</v>
      </c>
      <c r="J31">
        <f>5+23/60</f>
        <v>5.3833333333333337</v>
      </c>
      <c r="K31">
        <f>135-wake!K31</f>
        <v>83.883333333333326</v>
      </c>
      <c r="L31">
        <v>38</v>
      </c>
      <c r="M31">
        <f t="shared" si="0"/>
        <v>9.5</v>
      </c>
      <c r="N31">
        <v>0.75</v>
      </c>
      <c r="O31">
        <v>1.5</v>
      </c>
      <c r="P31">
        <v>1.5</v>
      </c>
      <c r="Q31">
        <v>1</v>
      </c>
      <c r="R31">
        <v>1</v>
      </c>
      <c r="S31">
        <v>1.25</v>
      </c>
      <c r="T31">
        <v>1</v>
      </c>
      <c r="U31">
        <v>0.5</v>
      </c>
      <c r="V31">
        <v>1</v>
      </c>
      <c r="W31">
        <f>15-wake!W31</f>
        <v>14.5</v>
      </c>
      <c r="X31">
        <f>15-wake!X31</f>
        <v>12.5</v>
      </c>
      <c r="Y31">
        <f>15-wake!Y31</f>
        <v>7.25</v>
      </c>
      <c r="Z31">
        <f>15-wake!Z31</f>
        <v>6.5</v>
      </c>
      <c r="AA31">
        <f>15-wake!AA31</f>
        <v>0.5</v>
      </c>
      <c r="AB31">
        <f>15-wake!AB31</f>
        <v>1.75</v>
      </c>
      <c r="AC31">
        <f>15-wake!AC31</f>
        <v>12.883333333333333</v>
      </c>
      <c r="AD31">
        <f>15-wake!AD31</f>
        <v>14.75</v>
      </c>
      <c r="AE31">
        <f>15-wake!AE31</f>
        <v>13.25</v>
      </c>
      <c r="AF31">
        <f>1-wake!AF31</f>
        <v>0.99022004889975546</v>
      </c>
      <c r="AG31">
        <f>1-wake!AG31</f>
        <v>0.9511002444987775</v>
      </c>
      <c r="AH31">
        <f>1-wake!AH31</f>
        <v>0.84841075794621013</v>
      </c>
      <c r="AI31">
        <f>1-wake!AI31</f>
        <v>0.83374083129584342</v>
      </c>
      <c r="AJ31">
        <f>1-wake!AJ31</f>
        <v>0.71638141809290923</v>
      </c>
      <c r="AK31">
        <f>1-wake!AK31</f>
        <v>0.74083129584352059</v>
      </c>
      <c r="AL31">
        <f>1-wake!AL31</f>
        <v>0.95843520782396086</v>
      </c>
      <c r="AM31">
        <f>1-wake!AM31</f>
        <v>0.99511002444987773</v>
      </c>
      <c r="AN31">
        <f>1-wake!AN31</f>
        <v>0.96577017114914421</v>
      </c>
      <c r="AO31">
        <f>1+25/60</f>
        <v>1.4166666666666667</v>
      </c>
      <c r="AP31">
        <v>0.66666999999999998</v>
      </c>
      <c r="AQ31">
        <f>1+47/60</f>
        <v>1.7833333333333332</v>
      </c>
      <c r="AR31">
        <f>7+1/6</f>
        <v>7.166666666666667</v>
      </c>
      <c r="AS31">
        <v>2.5</v>
      </c>
      <c r="AT31">
        <v>0.5</v>
      </c>
      <c r="AU31">
        <v>0.5</v>
      </c>
      <c r="AV31">
        <v>0.75</v>
      </c>
      <c r="AW31">
        <v>0</v>
      </c>
    </row>
    <row r="32" spans="1:49" x14ac:dyDescent="0.35">
      <c r="A32">
        <v>408</v>
      </c>
      <c r="B32">
        <v>8</v>
      </c>
      <c r="C32">
        <v>2</v>
      </c>
      <c r="D32">
        <v>3</v>
      </c>
      <c r="E32" t="s">
        <v>50</v>
      </c>
      <c r="F32">
        <v>0</v>
      </c>
      <c r="G32" s="2">
        <f t="shared" si="1"/>
        <v>32</v>
      </c>
      <c r="H32">
        <v>32</v>
      </c>
      <c r="I32">
        <v>96.5</v>
      </c>
      <c r="J32">
        <f>2+9/60</f>
        <v>2.15</v>
      </c>
      <c r="K32">
        <f>135-wake!K32</f>
        <v>122.93333333333334</v>
      </c>
      <c r="L32">
        <v>45</v>
      </c>
      <c r="M32">
        <f t="shared" si="0"/>
        <v>5.625</v>
      </c>
      <c r="N32">
        <v>0.625</v>
      </c>
      <c r="O32">
        <v>0.875</v>
      </c>
      <c r="P32">
        <v>0.875</v>
      </c>
      <c r="Q32">
        <v>0.625</v>
      </c>
      <c r="R32">
        <v>1.125</v>
      </c>
      <c r="S32">
        <v>0.625</v>
      </c>
      <c r="T32">
        <v>0.125</v>
      </c>
      <c r="U32">
        <v>0.5</v>
      </c>
      <c r="V32">
        <v>0.25</v>
      </c>
      <c r="W32">
        <f>15-wake!W32</f>
        <v>12.25</v>
      </c>
      <c r="X32">
        <f>15-wake!X32</f>
        <v>13.5</v>
      </c>
      <c r="Y32">
        <f>15-wake!Y32</f>
        <v>13.183333333333334</v>
      </c>
      <c r="Z32">
        <f>15-wake!Z32</f>
        <v>13.5</v>
      </c>
      <c r="AA32">
        <f>15-wake!AA32</f>
        <v>12.933333333333334</v>
      </c>
      <c r="AB32">
        <f>15-wake!AB32</f>
        <v>13.816666666666666</v>
      </c>
      <c r="AC32">
        <f>15-wake!AC32</f>
        <v>14.933333333333334</v>
      </c>
      <c r="AD32">
        <f>15-wake!AD32</f>
        <v>14.183333333333334</v>
      </c>
      <c r="AE32">
        <f>15-wake!AE32</f>
        <v>14.616666666666667</v>
      </c>
      <c r="AF32">
        <f>1-wake!AF32</f>
        <v>0.77202072538860211</v>
      </c>
      <c r="AG32">
        <f>1-wake!AG32</f>
        <v>0.87564766839378294</v>
      </c>
      <c r="AH32">
        <f>1-wake!AH32</f>
        <v>0.84974093264248773</v>
      </c>
      <c r="AI32">
        <f>1-wake!AI32</f>
        <v>0.87564766839378294</v>
      </c>
      <c r="AJ32">
        <f>1-wake!AJ32</f>
        <v>0.82901554404145161</v>
      </c>
      <c r="AK32">
        <f>1-wake!AK32</f>
        <v>0.90155440414507815</v>
      </c>
      <c r="AL32">
        <f>1-wake!AL32</f>
        <v>0.99481865284974091</v>
      </c>
      <c r="AM32">
        <f>1-wake!AM32</f>
        <v>0.93264248704663244</v>
      </c>
      <c r="AN32">
        <f>1-wake!AN32</f>
        <v>0.96891191709844571</v>
      </c>
      <c r="AO32">
        <v>0.5</v>
      </c>
      <c r="AP32">
        <v>1.75</v>
      </c>
      <c r="AQ32">
        <f>5+1/6</f>
        <v>5.166666666666667</v>
      </c>
      <c r="AR32">
        <v>8.5</v>
      </c>
      <c r="AS32">
        <v>14.5</v>
      </c>
      <c r="AT32">
        <v>10.6</v>
      </c>
      <c r="AU32">
        <f>2+8/60</f>
        <v>2.1333333333333333</v>
      </c>
      <c r="AV32">
        <v>0.5</v>
      </c>
      <c r="AW32">
        <v>1.75</v>
      </c>
    </row>
    <row r="33" spans="1:49" x14ac:dyDescent="0.35">
      <c r="A33">
        <v>304</v>
      </c>
      <c r="B33">
        <v>4</v>
      </c>
      <c r="C33">
        <v>2</v>
      </c>
      <c r="D33">
        <v>4</v>
      </c>
      <c r="E33" s="1" t="s">
        <v>49</v>
      </c>
      <c r="F33" s="2">
        <v>9</v>
      </c>
      <c r="G33" s="2">
        <f t="shared" si="1"/>
        <v>11</v>
      </c>
      <c r="H33">
        <v>20</v>
      </c>
      <c r="I33">
        <v>66</v>
      </c>
      <c r="J33">
        <f>1+44/60</f>
        <v>1.7333333333333334</v>
      </c>
      <c r="K33">
        <f>135-wake!K33</f>
        <v>118.5</v>
      </c>
      <c r="L33">
        <v>38</v>
      </c>
      <c r="M33">
        <f t="shared" si="0"/>
        <v>9.5</v>
      </c>
      <c r="N33">
        <v>2</v>
      </c>
      <c r="O33">
        <v>1</v>
      </c>
      <c r="P33">
        <v>1.25</v>
      </c>
      <c r="Q33">
        <v>1.25</v>
      </c>
      <c r="R33">
        <v>0.75</v>
      </c>
      <c r="S33">
        <v>0.75</v>
      </c>
      <c r="T33">
        <v>1.5</v>
      </c>
      <c r="U33">
        <v>0.5</v>
      </c>
      <c r="V33">
        <v>0.5</v>
      </c>
      <c r="W33">
        <f>15-wake!W33</f>
        <v>13</v>
      </c>
      <c r="X33">
        <f>15-wake!X33</f>
        <v>14</v>
      </c>
      <c r="Y33">
        <f>15-wake!Y33</f>
        <v>9.1166666666666671</v>
      </c>
      <c r="Z33">
        <f>15-wake!Z33</f>
        <v>12</v>
      </c>
      <c r="AA33">
        <f>15-wake!AA33</f>
        <v>14</v>
      </c>
      <c r="AB33">
        <f>15-wake!AB33</f>
        <v>13.366666666666667</v>
      </c>
      <c r="AC33">
        <f>15-wake!AC33</f>
        <v>13.616666666666667</v>
      </c>
      <c r="AD33">
        <f>15-wake!AD33</f>
        <v>14.616666666666667</v>
      </c>
      <c r="AE33">
        <f>15-wake!AE33</f>
        <v>14.75</v>
      </c>
      <c r="AF33">
        <f>1-wake!AF33</f>
        <v>0.87878787878787812</v>
      </c>
      <c r="AG33">
        <f>1-wake!AG33</f>
        <v>0.93939393939393911</v>
      </c>
      <c r="AH33">
        <f>1-wake!AH33</f>
        <v>0.64393939393939204</v>
      </c>
      <c r="AI33">
        <f>1-wake!AI33</f>
        <v>0.81818181818181723</v>
      </c>
      <c r="AJ33">
        <f>1-wake!AJ33</f>
        <v>0.93939393939393911</v>
      </c>
      <c r="AK33">
        <f>1-wake!AK33</f>
        <v>0.90151515151515094</v>
      </c>
      <c r="AL33">
        <f>1-wake!AL33</f>
        <v>0.91666666666666619</v>
      </c>
      <c r="AM33">
        <f>1-wake!AM33</f>
        <v>0.97727272727272718</v>
      </c>
      <c r="AN33">
        <f>1-wake!AN33</f>
        <v>0.98484848484848475</v>
      </c>
      <c r="AO33">
        <f>2+51/60</f>
        <v>2.85</v>
      </c>
      <c r="AP33">
        <f>4.33333</f>
        <v>4.3333300000000001</v>
      </c>
      <c r="AQ33">
        <v>8.5</v>
      </c>
      <c r="AR33">
        <v>11.5</v>
      </c>
      <c r="AS33">
        <f>2+47/60</f>
        <v>2.7833333333333332</v>
      </c>
      <c r="AT33">
        <v>1.2</v>
      </c>
      <c r="AU33">
        <v>0.5</v>
      </c>
      <c r="AV33">
        <v>1</v>
      </c>
      <c r="AW33">
        <v>0</v>
      </c>
    </row>
    <row r="34" spans="1:49" x14ac:dyDescent="0.35">
      <c r="A34">
        <v>308</v>
      </c>
      <c r="B34">
        <v>8</v>
      </c>
      <c r="C34">
        <v>2</v>
      </c>
      <c r="D34">
        <v>4</v>
      </c>
      <c r="E34" s="1" t="s">
        <v>49</v>
      </c>
      <c r="F34" s="2">
        <v>9</v>
      </c>
      <c r="G34" s="2">
        <f t="shared" si="1"/>
        <v>4</v>
      </c>
      <c r="H34">
        <v>13</v>
      </c>
      <c r="I34">
        <v>164.5</v>
      </c>
      <c r="J34">
        <f>3+44/60</f>
        <v>3.7333333333333334</v>
      </c>
      <c r="K34">
        <f>135-wake!K34</f>
        <v>114.43333333333334</v>
      </c>
      <c r="L34">
        <v>41</v>
      </c>
      <c r="M34">
        <f t="shared" ref="M34:M65" si="2">L34/B34</f>
        <v>5.125</v>
      </c>
      <c r="N34">
        <v>0.5</v>
      </c>
      <c r="O34">
        <v>0.5</v>
      </c>
      <c r="P34">
        <v>0.5</v>
      </c>
      <c r="Q34">
        <v>0.75</v>
      </c>
      <c r="R34">
        <v>1</v>
      </c>
      <c r="S34">
        <v>0.75</v>
      </c>
      <c r="T34">
        <v>0.25</v>
      </c>
      <c r="U34">
        <v>0.25</v>
      </c>
      <c r="V34">
        <v>0.5</v>
      </c>
      <c r="W34">
        <f>15-wake!W34</f>
        <v>14.066666666666666</v>
      </c>
      <c r="X34">
        <f>15-wake!X34</f>
        <v>14.183333333333334</v>
      </c>
      <c r="Y34">
        <f>15-wake!Y34</f>
        <v>13.816666666666666</v>
      </c>
      <c r="Z34">
        <f>15-wake!Z34</f>
        <v>8.6333333333333329</v>
      </c>
      <c r="AA34">
        <f>15-wake!AA34</f>
        <v>6.1333333333333329</v>
      </c>
      <c r="AB34">
        <f>15-wake!AB34</f>
        <v>13.5</v>
      </c>
      <c r="AC34">
        <f>15-wake!AC34</f>
        <v>14.816666666666666</v>
      </c>
      <c r="AD34">
        <f>15-wake!AD34</f>
        <v>14.816666666666666</v>
      </c>
      <c r="AE34">
        <f>15-wake!AE34</f>
        <v>14.5</v>
      </c>
      <c r="AF34">
        <f>1-wake!AF34</f>
        <v>0.95440729483282705</v>
      </c>
      <c r="AG34">
        <f>1-wake!AG34</f>
        <v>0.96048632218845009</v>
      </c>
      <c r="AH34">
        <f>1-wake!AH34</f>
        <v>0.94224924012158096</v>
      </c>
      <c r="AI34">
        <f>1-wake!AI34</f>
        <v>0.68996960486322412</v>
      </c>
      <c r="AJ34">
        <f>1-wake!AJ34</f>
        <v>0.56838905775076298</v>
      </c>
      <c r="AK34">
        <f>1-wake!AK34</f>
        <v>0.92705167173252334</v>
      </c>
      <c r="AL34">
        <f>1-wake!AL34</f>
        <v>0.99088145896656543</v>
      </c>
      <c r="AM34">
        <f>1-wake!AM34</f>
        <v>0.99088145896656543</v>
      </c>
      <c r="AN34">
        <f>1-wake!AN34</f>
        <v>0.97568389057750782</v>
      </c>
      <c r="AO34">
        <v>2</v>
      </c>
      <c r="AP34">
        <f>5/6</f>
        <v>0.83333333333333337</v>
      </c>
      <c r="AQ34">
        <v>1.3</v>
      </c>
      <c r="AR34">
        <f>2+47/60</f>
        <v>2.7833333333333332</v>
      </c>
      <c r="AS34">
        <f>55/60</f>
        <v>0.91666666666666663</v>
      </c>
      <c r="AT34">
        <f>1+51/60</f>
        <v>1.85</v>
      </c>
      <c r="AU34">
        <v>0.5</v>
      </c>
      <c r="AV34">
        <v>0.75</v>
      </c>
      <c r="AW34">
        <v>1</v>
      </c>
    </row>
    <row r="35" spans="1:49" x14ac:dyDescent="0.35">
      <c r="A35">
        <v>402</v>
      </c>
      <c r="B35">
        <v>2</v>
      </c>
      <c r="C35">
        <v>2</v>
      </c>
      <c r="D35">
        <v>4</v>
      </c>
      <c r="E35" t="s">
        <v>50</v>
      </c>
      <c r="F35">
        <v>10.33</v>
      </c>
      <c r="G35" s="2">
        <f t="shared" si="1"/>
        <v>1.67</v>
      </c>
      <c r="H35">
        <v>12</v>
      </c>
      <c r="I35">
        <v>26</v>
      </c>
      <c r="J35">
        <f>1+32/60</f>
        <v>1.5333333333333332</v>
      </c>
      <c r="K35">
        <f>135-wake!K35</f>
        <v>122</v>
      </c>
      <c r="L35">
        <v>17</v>
      </c>
      <c r="M35">
        <f t="shared" si="2"/>
        <v>8.5</v>
      </c>
      <c r="N35">
        <v>0</v>
      </c>
      <c r="O35">
        <v>1</v>
      </c>
      <c r="P35">
        <v>1</v>
      </c>
      <c r="Q35">
        <v>2.5</v>
      </c>
      <c r="R35">
        <v>1.5</v>
      </c>
      <c r="S35">
        <v>2</v>
      </c>
      <c r="T35">
        <v>0</v>
      </c>
      <c r="U35">
        <v>0</v>
      </c>
      <c r="V35">
        <v>0.5</v>
      </c>
      <c r="W35">
        <f>15-wake!W35</f>
        <v>15</v>
      </c>
      <c r="X35">
        <f>15-wake!X35</f>
        <v>15</v>
      </c>
      <c r="Y35">
        <f>15-wake!Y35</f>
        <v>14</v>
      </c>
      <c r="Z35">
        <f>15-wake!Z35</f>
        <v>13.75</v>
      </c>
      <c r="AA35">
        <f>15-wake!AA35</f>
        <v>9</v>
      </c>
      <c r="AB35">
        <f>15-wake!AB35</f>
        <v>14</v>
      </c>
      <c r="AC35">
        <f>15-wake!AC35</f>
        <v>14</v>
      </c>
      <c r="AD35">
        <f>15-wake!AD35</f>
        <v>13.75</v>
      </c>
      <c r="AE35">
        <f>15-wake!AE35</f>
        <v>15</v>
      </c>
      <c r="AF35">
        <f>1-wake!AF35</f>
        <v>1</v>
      </c>
      <c r="AG35">
        <f>1-wake!AG35</f>
        <v>1</v>
      </c>
      <c r="AH35">
        <f>1-wake!AH35</f>
        <v>0.92307692307692291</v>
      </c>
      <c r="AI35">
        <f>1-wake!AI35</f>
        <v>0.90384615384615363</v>
      </c>
      <c r="AJ35">
        <f>1-wake!AJ35</f>
        <v>0.53846153846153744</v>
      </c>
      <c r="AK35">
        <f>1-wake!AK35</f>
        <v>0.92307692307692291</v>
      </c>
      <c r="AL35">
        <f>1-wake!AL35</f>
        <v>0.92307692307692291</v>
      </c>
      <c r="AM35">
        <f>1-wake!AM35</f>
        <v>0.90384615384615363</v>
      </c>
      <c r="AN35">
        <f>1-wake!AN35</f>
        <v>1</v>
      </c>
      <c r="AO35">
        <f>1+5/60</f>
        <v>1.0833333333333333</v>
      </c>
      <c r="AP35">
        <v>0.7</v>
      </c>
      <c r="AQ35">
        <f>1+17/60</f>
        <v>1.2833333333333332</v>
      </c>
      <c r="AR35">
        <f>1+57/60</f>
        <v>1.95</v>
      </c>
      <c r="AS35">
        <f>1+1/6</f>
        <v>1.1666666666666667</v>
      </c>
      <c r="AT35">
        <f>2+34/60</f>
        <v>2.5666666666666664</v>
      </c>
      <c r="AU35">
        <v>0.66666999999999998</v>
      </c>
      <c r="AV35">
        <v>3.3</v>
      </c>
      <c r="AW35">
        <v>1</v>
      </c>
    </row>
    <row r="36" spans="1:49" x14ac:dyDescent="0.35">
      <c r="A36">
        <v>404</v>
      </c>
      <c r="B36">
        <v>4</v>
      </c>
      <c r="C36">
        <v>2</v>
      </c>
      <c r="D36">
        <v>4</v>
      </c>
      <c r="E36" t="s">
        <v>50</v>
      </c>
      <c r="F36">
        <v>10</v>
      </c>
      <c r="G36" s="2">
        <f t="shared" si="1"/>
        <v>15</v>
      </c>
      <c r="H36">
        <v>25</v>
      </c>
      <c r="I36">
        <v>141</v>
      </c>
      <c r="J36">
        <v>4.1500000000000004</v>
      </c>
      <c r="K36">
        <f>135-wake!K36</f>
        <v>99.75</v>
      </c>
      <c r="L36">
        <v>34</v>
      </c>
      <c r="M36">
        <f t="shared" si="2"/>
        <v>8.5</v>
      </c>
      <c r="N36">
        <v>1.75</v>
      </c>
      <c r="O36">
        <v>0.75</v>
      </c>
      <c r="P36">
        <v>1</v>
      </c>
      <c r="Q36">
        <v>1</v>
      </c>
      <c r="R36">
        <v>1.75</v>
      </c>
      <c r="S36">
        <v>1.25</v>
      </c>
      <c r="T36">
        <v>1</v>
      </c>
      <c r="U36">
        <v>0.25</v>
      </c>
      <c r="V36">
        <v>0</v>
      </c>
      <c r="W36">
        <f>15-wake!W36</f>
        <v>10</v>
      </c>
      <c r="X36">
        <f>15-wake!X36</f>
        <v>11.75</v>
      </c>
      <c r="Y36">
        <f>15-wake!Y36</f>
        <v>6.5</v>
      </c>
      <c r="Z36">
        <f>15-wake!Z36</f>
        <v>3.5</v>
      </c>
      <c r="AA36">
        <f>15-wake!AA36</f>
        <v>10.116666666666667</v>
      </c>
      <c r="AB36">
        <f>15-wake!AB36</f>
        <v>13.5</v>
      </c>
      <c r="AC36">
        <f>15-wake!AC36</f>
        <v>14.616666666666667</v>
      </c>
      <c r="AD36">
        <f>15-wake!AD36</f>
        <v>14.75</v>
      </c>
      <c r="AE36">
        <f>15-wake!AE36</f>
        <v>15</v>
      </c>
      <c r="AF36">
        <f>1-wake!AF36</f>
        <v>0.85815602836879479</v>
      </c>
      <c r="AG36">
        <f>1-wake!AG36</f>
        <v>0.90780141843971662</v>
      </c>
      <c r="AH36">
        <f>1-wake!AH36</f>
        <v>0.75886524822695112</v>
      </c>
      <c r="AI36">
        <f>1-wake!AI36</f>
        <v>0.67375886524822781</v>
      </c>
      <c r="AJ36">
        <f>1-wake!AJ36</f>
        <v>0.86170212765957488</v>
      </c>
      <c r="AK36">
        <f>1-wake!AK36</f>
        <v>0.95744680851063846</v>
      </c>
      <c r="AL36">
        <f>1-wake!AL36</f>
        <v>0.98936170212765961</v>
      </c>
      <c r="AM36">
        <f>1-wake!AM36</f>
        <v>0.99290780141843971</v>
      </c>
      <c r="AN36">
        <f>1-wake!AN36</f>
        <v>1</v>
      </c>
      <c r="AO36">
        <v>4.4000000000000004</v>
      </c>
      <c r="AP36">
        <f>1+43/60</f>
        <v>1.7166666666666668</v>
      </c>
      <c r="AQ36">
        <f>2+4/60</f>
        <v>2.0666666666666669</v>
      </c>
      <c r="AR36">
        <v>2.4</v>
      </c>
      <c r="AS36">
        <f>1+5/6</f>
        <v>1.8333333333333335</v>
      </c>
      <c r="AT36">
        <v>1.9</v>
      </c>
      <c r="AU36">
        <v>0.5</v>
      </c>
      <c r="AV36">
        <f>1+37/60</f>
        <v>1.6166666666666667</v>
      </c>
      <c r="AW36">
        <v>1.5</v>
      </c>
    </row>
    <row r="37" spans="1:49" x14ac:dyDescent="0.35">
      <c r="A37">
        <v>408</v>
      </c>
      <c r="B37">
        <v>8</v>
      </c>
      <c r="C37">
        <v>2</v>
      </c>
      <c r="D37">
        <v>4</v>
      </c>
      <c r="E37" t="s">
        <v>50</v>
      </c>
      <c r="F37">
        <v>14</v>
      </c>
      <c r="G37" s="2">
        <f t="shared" si="1"/>
        <v>21</v>
      </c>
      <c r="H37">
        <v>35</v>
      </c>
      <c r="I37">
        <v>87.5</v>
      </c>
      <c r="J37">
        <f>1+57/60</f>
        <v>1.95</v>
      </c>
      <c r="K37">
        <f>135-wake!K37</f>
        <v>124.06666666666666</v>
      </c>
      <c r="L37">
        <v>45</v>
      </c>
      <c r="M37">
        <f t="shared" si="2"/>
        <v>5.625</v>
      </c>
      <c r="N37">
        <v>0.625</v>
      </c>
      <c r="O37">
        <v>0.875</v>
      </c>
      <c r="P37">
        <v>0.875</v>
      </c>
      <c r="Q37">
        <v>0.625</v>
      </c>
      <c r="R37">
        <v>1.125</v>
      </c>
      <c r="S37">
        <v>0.625</v>
      </c>
      <c r="T37">
        <v>0.125</v>
      </c>
      <c r="U37">
        <v>0.5</v>
      </c>
      <c r="V37">
        <v>0.25</v>
      </c>
      <c r="W37">
        <f>15-wake!W37</f>
        <v>12.25</v>
      </c>
      <c r="X37">
        <f>15-wake!X37</f>
        <v>13.5</v>
      </c>
      <c r="Y37">
        <f>15-wake!Y37</f>
        <v>13.183333333333334</v>
      </c>
      <c r="Z37">
        <f>15-wake!Z37</f>
        <v>13.5</v>
      </c>
      <c r="AA37">
        <f>15-wake!AA37</f>
        <v>12.933333333333334</v>
      </c>
      <c r="AB37">
        <f>15-wake!AB37</f>
        <v>13.816666666666666</v>
      </c>
      <c r="AC37">
        <f>15-wake!AC37</f>
        <v>14.933333333333334</v>
      </c>
      <c r="AD37">
        <f>15-wake!AD37</f>
        <v>14.183333333333334</v>
      </c>
      <c r="AE37">
        <f>15-wake!AE37</f>
        <v>14.616666666666667</v>
      </c>
      <c r="AF37">
        <f>1-wake!AF37</f>
        <v>0.74857142857142844</v>
      </c>
      <c r="AG37">
        <f>1-wake!AG37</f>
        <v>0.86285714285714277</v>
      </c>
      <c r="AH37">
        <f>1-wake!AH37</f>
        <v>0.83428571428571419</v>
      </c>
      <c r="AI37">
        <f>1-wake!AI37</f>
        <v>0.86285714285714277</v>
      </c>
      <c r="AJ37">
        <f>1-wake!AJ37</f>
        <v>0.81142857142857128</v>
      </c>
      <c r="AK37">
        <f>1-wake!AK37</f>
        <v>0.89142857142857135</v>
      </c>
      <c r="AL37">
        <f>1-wake!AL37</f>
        <v>0.99428571428571433</v>
      </c>
      <c r="AM37">
        <f>1-wake!AM37</f>
        <v>0.92571428571428571</v>
      </c>
      <c r="AN37">
        <f>1-wake!AN37</f>
        <v>0.96571428571428575</v>
      </c>
      <c r="AO37">
        <v>1.6</v>
      </c>
      <c r="AP37">
        <f>1+1/6</f>
        <v>1.1666666666666667</v>
      </c>
      <c r="AQ37">
        <v>1.5</v>
      </c>
      <c r="AR37">
        <f>2+34/60</f>
        <v>2.5666666666666664</v>
      </c>
      <c r="AS37">
        <v>3.1</v>
      </c>
      <c r="AT37">
        <v>2.5</v>
      </c>
      <c r="AU37">
        <v>1.6666700000000001</v>
      </c>
      <c r="AV37">
        <f>1+17/60</f>
        <v>1.2833333333333332</v>
      </c>
      <c r="AW37">
        <v>1</v>
      </c>
    </row>
    <row r="38" spans="1:49" x14ac:dyDescent="0.35">
      <c r="A38">
        <v>502</v>
      </c>
      <c r="B38">
        <v>2</v>
      </c>
      <c r="C38">
        <v>3</v>
      </c>
      <c r="D38">
        <v>1</v>
      </c>
      <c r="E38" s="1" t="s">
        <v>49</v>
      </c>
      <c r="F38" s="2">
        <v>9</v>
      </c>
      <c r="G38" s="2">
        <f t="shared" si="1"/>
        <v>5</v>
      </c>
      <c r="H38">
        <v>14</v>
      </c>
      <c r="I38">
        <v>84</v>
      </c>
      <c r="J38">
        <f>3+54/60</f>
        <v>3.9</v>
      </c>
      <c r="K38">
        <f>135-wake!K38</f>
        <v>98</v>
      </c>
      <c r="L38">
        <v>17</v>
      </c>
      <c r="M38">
        <f t="shared" si="2"/>
        <v>8.5</v>
      </c>
      <c r="N38">
        <v>0</v>
      </c>
      <c r="O38">
        <v>0.5</v>
      </c>
      <c r="P38">
        <v>1.5</v>
      </c>
      <c r="Q38">
        <v>1</v>
      </c>
      <c r="R38">
        <v>2</v>
      </c>
      <c r="S38">
        <v>0</v>
      </c>
      <c r="T38">
        <v>2.5</v>
      </c>
      <c r="U38">
        <v>0</v>
      </c>
      <c r="V38">
        <v>1</v>
      </c>
      <c r="W38">
        <f>15-wake!W38</f>
        <v>15</v>
      </c>
      <c r="X38">
        <f>15-wake!X38</f>
        <v>14.5</v>
      </c>
      <c r="Y38">
        <f>15-wake!Y38</f>
        <v>2.5</v>
      </c>
      <c r="Z38">
        <f>15-wake!Z38</f>
        <v>1</v>
      </c>
      <c r="AA38">
        <f>15-wake!AA38</f>
        <v>8</v>
      </c>
      <c r="AB38">
        <f>15-wake!AB38</f>
        <v>15</v>
      </c>
      <c r="AC38">
        <f>15-wake!AC38</f>
        <v>13.5</v>
      </c>
      <c r="AD38">
        <f>15-wake!AD38</f>
        <v>15</v>
      </c>
      <c r="AE38">
        <f>15-wake!AE38</f>
        <v>13.5</v>
      </c>
      <c r="AF38">
        <f>1-wake!AF38</f>
        <v>1</v>
      </c>
      <c r="AG38">
        <f>1-wake!AG38</f>
        <v>0.98648648648648651</v>
      </c>
      <c r="AH38">
        <f>1-wake!AH38</f>
        <v>0.66216216216216339</v>
      </c>
      <c r="AI38">
        <f>1-wake!AI38</f>
        <v>0.62162162162162293</v>
      </c>
      <c r="AJ38">
        <f>1-wake!AJ38</f>
        <v>0.81081081081081141</v>
      </c>
      <c r="AK38">
        <f>1-wake!AK38</f>
        <v>1</v>
      </c>
      <c r="AL38">
        <f>1-wake!AL38</f>
        <v>0.95945945945945965</v>
      </c>
      <c r="AM38">
        <f>1-wake!AM38</f>
        <v>1</v>
      </c>
      <c r="AN38">
        <f>1-wake!AN38</f>
        <v>0.95945945945945965</v>
      </c>
      <c r="AO38">
        <v>0</v>
      </c>
      <c r="AP38">
        <v>1</v>
      </c>
      <c r="AQ38">
        <v>8.3333300000000001</v>
      </c>
      <c r="AR38">
        <v>14</v>
      </c>
      <c r="AS38">
        <v>3.5</v>
      </c>
      <c r="AT38">
        <v>0</v>
      </c>
      <c r="AU38">
        <v>0.6</v>
      </c>
      <c r="AV38">
        <v>0</v>
      </c>
      <c r="AW38">
        <v>1.5</v>
      </c>
    </row>
    <row r="39" spans="1:49" x14ac:dyDescent="0.35">
      <c r="A39">
        <v>504</v>
      </c>
      <c r="B39">
        <v>4</v>
      </c>
      <c r="C39">
        <v>3</v>
      </c>
      <c r="D39">
        <v>1</v>
      </c>
      <c r="E39" s="1" t="s">
        <v>49</v>
      </c>
      <c r="F39" s="2">
        <v>9.5</v>
      </c>
      <c r="G39" s="2">
        <f t="shared" si="1"/>
        <v>7.5</v>
      </c>
      <c r="H39">
        <v>17</v>
      </c>
      <c r="I39">
        <v>149.5</v>
      </c>
      <c r="J39">
        <f>3+56/60</f>
        <v>3.9333333333333336</v>
      </c>
      <c r="K39">
        <f>135-wake!K39</f>
        <v>97.616666666666674</v>
      </c>
      <c r="L39">
        <v>24</v>
      </c>
      <c r="M39">
        <f t="shared" si="2"/>
        <v>6</v>
      </c>
      <c r="N39">
        <v>0.75</v>
      </c>
      <c r="O39">
        <v>0.75</v>
      </c>
      <c r="P39">
        <v>1</v>
      </c>
      <c r="Q39">
        <v>1</v>
      </c>
      <c r="R39">
        <v>1</v>
      </c>
      <c r="S39">
        <v>0.75</v>
      </c>
      <c r="T39">
        <v>0.5</v>
      </c>
      <c r="U39">
        <v>0.5</v>
      </c>
      <c r="V39">
        <v>0</v>
      </c>
      <c r="W39">
        <f>15-wake!W39</f>
        <v>13.25</v>
      </c>
      <c r="X39">
        <f>15-wake!X39</f>
        <v>13.883333333333333</v>
      </c>
      <c r="Y39">
        <f>15-wake!Y39</f>
        <v>5.5</v>
      </c>
      <c r="Z39">
        <f>15-wake!Z39</f>
        <v>6.6333333333333329</v>
      </c>
      <c r="AA39">
        <f>15-wake!AA39</f>
        <v>5</v>
      </c>
      <c r="AB39">
        <f>15-wake!AB39</f>
        <v>9</v>
      </c>
      <c r="AC39">
        <f>15-wake!AC39</f>
        <v>14.5</v>
      </c>
      <c r="AD39">
        <f>15-wake!AD39</f>
        <v>14.866666666666667</v>
      </c>
      <c r="AE39">
        <f>15-wake!AE39</f>
        <v>15</v>
      </c>
      <c r="AF39">
        <f>1-wake!AF39</f>
        <v>0.95317725752508375</v>
      </c>
      <c r="AG39">
        <f>1-wake!AG39</f>
        <v>0.96989966555183948</v>
      </c>
      <c r="AH39">
        <f>1-wake!AH39</f>
        <v>0.74581939799331165</v>
      </c>
      <c r="AI39">
        <f>1-wake!AI39</f>
        <v>0.77591973244147217</v>
      </c>
      <c r="AJ39">
        <f>1-wake!AJ39</f>
        <v>0.73244147157190698</v>
      </c>
      <c r="AK39">
        <f>1-wake!AK39</f>
        <v>0.83946488294314414</v>
      </c>
      <c r="AL39">
        <f>1-wake!AL39</f>
        <v>0.98662207357859533</v>
      </c>
      <c r="AM39">
        <f>1-wake!AM39</f>
        <v>0.99665551839464883</v>
      </c>
      <c r="AN39">
        <f>1-wake!AN39</f>
        <v>1</v>
      </c>
      <c r="AO39">
        <f>5/6</f>
        <v>0.83333333333333337</v>
      </c>
      <c r="AP39">
        <f>2+37/60</f>
        <v>2.6166666666666667</v>
      </c>
      <c r="AQ39">
        <v>15</v>
      </c>
      <c r="AR39">
        <v>15</v>
      </c>
      <c r="AS39">
        <v>4.2</v>
      </c>
      <c r="AT39">
        <f>37/60</f>
        <v>0.6166666666666667</v>
      </c>
      <c r="AU39">
        <v>0</v>
      </c>
      <c r="AV39">
        <v>0.5</v>
      </c>
      <c r="AW39">
        <v>0</v>
      </c>
    </row>
    <row r="40" spans="1:49" x14ac:dyDescent="0.35">
      <c r="A40">
        <v>508</v>
      </c>
      <c r="B40">
        <v>8</v>
      </c>
      <c r="C40">
        <v>3</v>
      </c>
      <c r="D40">
        <v>1</v>
      </c>
      <c r="E40" s="1" t="s">
        <v>49</v>
      </c>
      <c r="F40" s="2">
        <v>6</v>
      </c>
      <c r="G40" s="2">
        <f t="shared" si="1"/>
        <v>6</v>
      </c>
      <c r="H40">
        <v>12</v>
      </c>
      <c r="I40">
        <f>4*60+27</f>
        <v>267</v>
      </c>
      <c r="J40">
        <f>5+41/60</f>
        <v>5.6833333333333336</v>
      </c>
      <c r="K40">
        <f>135-wake!K40</f>
        <v>101.61666666666667</v>
      </c>
      <c r="L40">
        <v>48</v>
      </c>
      <c r="M40">
        <f t="shared" si="2"/>
        <v>6</v>
      </c>
      <c r="N40">
        <v>2.25</v>
      </c>
      <c r="O40">
        <v>0.625</v>
      </c>
      <c r="P40">
        <v>0.75</v>
      </c>
      <c r="Q40">
        <v>0.875</v>
      </c>
      <c r="R40">
        <v>0.625</v>
      </c>
      <c r="S40">
        <v>0.75</v>
      </c>
      <c r="T40">
        <v>0.5</v>
      </c>
      <c r="U40">
        <v>0</v>
      </c>
      <c r="V40">
        <v>0.5</v>
      </c>
      <c r="W40">
        <f>15-wake!W40</f>
        <v>14.066666666666666</v>
      </c>
      <c r="X40">
        <f>15-wake!X40</f>
        <v>14.183333333333334</v>
      </c>
      <c r="Y40">
        <f>15-wake!Y40</f>
        <v>13.816666666666666</v>
      </c>
      <c r="Z40">
        <f>15-wake!Z40</f>
        <v>8.6333333333333329</v>
      </c>
      <c r="AA40">
        <f>15-wake!AA40</f>
        <v>6.1333333333333329</v>
      </c>
      <c r="AB40">
        <f>15-wake!AB40</f>
        <v>13.5</v>
      </c>
      <c r="AC40">
        <f>15-wake!AC40</f>
        <v>14.816666666666666</v>
      </c>
      <c r="AD40">
        <f>15-wake!AD40</f>
        <v>14.816666666666666</v>
      </c>
      <c r="AE40">
        <f>15-wake!AE40</f>
        <v>14.5</v>
      </c>
      <c r="AF40">
        <f>1-wake!AF40</f>
        <v>0.9719101123595506</v>
      </c>
      <c r="AG40">
        <f>1-wake!AG40</f>
        <v>0.97565543071161054</v>
      </c>
      <c r="AH40">
        <f>1-wake!AH40</f>
        <v>0.96441947565543085</v>
      </c>
      <c r="AI40">
        <f>1-wake!AI40</f>
        <v>0.80898876404494446</v>
      </c>
      <c r="AJ40">
        <f>1-wake!AJ40</f>
        <v>0.73408239700374622</v>
      </c>
      <c r="AK40">
        <f>1-wake!AK40</f>
        <v>0.95505617977528101</v>
      </c>
      <c r="AL40">
        <f>1-wake!AL40</f>
        <v>0.9943820224719101</v>
      </c>
      <c r="AM40">
        <f>1-wake!AM40</f>
        <v>0.9943820224719101</v>
      </c>
      <c r="AN40">
        <f>1-wake!AN40</f>
        <v>0.98501872659176037</v>
      </c>
      <c r="AO40">
        <v>1</v>
      </c>
      <c r="AP40">
        <v>0.83333000000000002</v>
      </c>
      <c r="AQ40">
        <v>9</v>
      </c>
      <c r="AR40">
        <v>5.25</v>
      </c>
      <c r="AS40">
        <v>3.25</v>
      </c>
      <c r="AT40">
        <v>0.5</v>
      </c>
      <c r="AU40">
        <v>0</v>
      </c>
      <c r="AV40">
        <v>0.5</v>
      </c>
      <c r="AW40">
        <v>0</v>
      </c>
    </row>
    <row r="41" spans="1:49" x14ac:dyDescent="0.35">
      <c r="A41">
        <v>602</v>
      </c>
      <c r="B41">
        <v>2</v>
      </c>
      <c r="C41">
        <v>3</v>
      </c>
      <c r="D41">
        <v>1</v>
      </c>
      <c r="E41" t="s">
        <v>50</v>
      </c>
      <c r="F41">
        <v>2.5</v>
      </c>
      <c r="G41" s="2">
        <f t="shared" si="1"/>
        <v>8.5</v>
      </c>
      <c r="H41">
        <v>11</v>
      </c>
      <c r="I41">
        <v>126.5</v>
      </c>
      <c r="J41">
        <v>5.5</v>
      </c>
      <c r="K41">
        <f>135-wake!K41</f>
        <v>71.75</v>
      </c>
      <c r="L41">
        <v>23</v>
      </c>
      <c r="M41">
        <f t="shared" si="2"/>
        <v>11.5</v>
      </c>
      <c r="N41">
        <v>1</v>
      </c>
      <c r="O41">
        <v>0.5</v>
      </c>
      <c r="P41">
        <v>1</v>
      </c>
      <c r="Q41">
        <v>1.5</v>
      </c>
      <c r="R41">
        <v>1</v>
      </c>
      <c r="S41">
        <v>1</v>
      </c>
      <c r="T41">
        <v>1</v>
      </c>
      <c r="U41">
        <v>2.5</v>
      </c>
      <c r="V41">
        <v>1</v>
      </c>
      <c r="W41">
        <f>15-wake!W41</f>
        <v>14</v>
      </c>
      <c r="X41">
        <f>15-wake!X41</f>
        <v>14</v>
      </c>
      <c r="Y41">
        <f>15-wake!Y41</f>
        <v>14.25</v>
      </c>
      <c r="Z41">
        <f>15-wake!Z41</f>
        <v>14</v>
      </c>
      <c r="AA41">
        <f>15-wake!AA41</f>
        <v>0</v>
      </c>
      <c r="AB41">
        <f>15-wake!AB41</f>
        <v>0</v>
      </c>
      <c r="AC41">
        <f>15-wake!AC41</f>
        <v>0</v>
      </c>
      <c r="AD41">
        <f>15-wake!AD41</f>
        <v>5.25</v>
      </c>
      <c r="AE41">
        <f>15-wake!AE41</f>
        <v>10.25</v>
      </c>
      <c r="AF41">
        <f>1-wake!AF41</f>
        <v>0.98418972332015808</v>
      </c>
      <c r="AG41">
        <f>1-wake!AG41</f>
        <v>0.98418972332015808</v>
      </c>
      <c r="AH41">
        <f>1-wake!AH41</f>
        <v>0.98814229249011853</v>
      </c>
      <c r="AI41">
        <f>1-wake!AI41</f>
        <v>0.98418972332015808</v>
      </c>
      <c r="AJ41">
        <f>1-wake!AJ41</f>
        <v>0.76284584980237136</v>
      </c>
      <c r="AK41">
        <f>1-wake!AK41</f>
        <v>0.76284584980237136</v>
      </c>
      <c r="AL41">
        <f>1-wake!AL41</f>
        <v>0.76284584980237136</v>
      </c>
      <c r="AM41">
        <f>1-wake!AM41</f>
        <v>0.84584980237154139</v>
      </c>
      <c r="AN41">
        <f>1-wake!AN41</f>
        <v>0.92490118577075098</v>
      </c>
      <c r="AO41">
        <v>0.75</v>
      </c>
      <c r="AP41">
        <v>1</v>
      </c>
      <c r="AQ41">
        <v>9.6666699999999999</v>
      </c>
      <c r="AR41">
        <v>15</v>
      </c>
      <c r="AS41">
        <f>1+22/60</f>
        <v>1.3666666666666667</v>
      </c>
      <c r="AT41">
        <v>1</v>
      </c>
      <c r="AU41">
        <v>0.5</v>
      </c>
      <c r="AV41">
        <v>0</v>
      </c>
      <c r="AW41">
        <v>0.5</v>
      </c>
    </row>
    <row r="42" spans="1:49" x14ac:dyDescent="0.35">
      <c r="A42">
        <v>608</v>
      </c>
      <c r="B42">
        <v>8</v>
      </c>
      <c r="C42">
        <v>3</v>
      </c>
      <c r="D42">
        <v>1</v>
      </c>
      <c r="E42" t="s">
        <v>50</v>
      </c>
      <c r="F42">
        <v>2</v>
      </c>
      <c r="G42" s="2">
        <f t="shared" si="1"/>
        <v>14</v>
      </c>
      <c r="H42">
        <v>16</v>
      </c>
      <c r="I42">
        <v>107</v>
      </c>
      <c r="J42">
        <f>2+23/60</f>
        <v>2.3833333333333333</v>
      </c>
      <c r="K42">
        <f>135-wake!K42</f>
        <v>121.63333333333333</v>
      </c>
      <c r="L42">
        <v>36</v>
      </c>
      <c r="M42">
        <f t="shared" si="2"/>
        <v>4.5</v>
      </c>
      <c r="N42">
        <v>0.625</v>
      </c>
      <c r="O42">
        <v>0.125</v>
      </c>
      <c r="P42">
        <v>1</v>
      </c>
      <c r="Q42">
        <v>0.75</v>
      </c>
      <c r="R42">
        <v>0.75</v>
      </c>
      <c r="S42">
        <v>1.125</v>
      </c>
      <c r="T42">
        <v>0.125</v>
      </c>
      <c r="U42">
        <v>0</v>
      </c>
      <c r="V42">
        <v>0</v>
      </c>
      <c r="W42">
        <f>15-wake!W42</f>
        <v>13</v>
      </c>
      <c r="X42">
        <f>15-wake!X42</f>
        <v>14.866666666666667</v>
      </c>
      <c r="Y42">
        <f>15-wake!Y42</f>
        <v>11.866666666666667</v>
      </c>
      <c r="Z42">
        <f>15-wake!Z42</f>
        <v>11.433333333333334</v>
      </c>
      <c r="AA42">
        <f>15-wake!AA42</f>
        <v>13.5</v>
      </c>
      <c r="AB42">
        <f>15-wake!AB42</f>
        <v>13.25</v>
      </c>
      <c r="AC42">
        <f>15-wake!AC42</f>
        <v>14.933333333333334</v>
      </c>
      <c r="AD42">
        <f>15-wake!AD42</f>
        <v>15</v>
      </c>
      <c r="AE42">
        <f>15-wake!AE42</f>
        <v>15</v>
      </c>
      <c r="AF42">
        <f>1-wake!AF42</f>
        <v>0.8504672897196256</v>
      </c>
      <c r="AG42">
        <f>1-wake!AG42</f>
        <v>0.99065420560747663</v>
      </c>
      <c r="AH42">
        <f>1-wake!AH42</f>
        <v>0.76635514018691497</v>
      </c>
      <c r="AI42">
        <f>1-wake!AI42</f>
        <v>0.73364485981308314</v>
      </c>
      <c r="AJ42">
        <f>1-wake!AJ42</f>
        <v>0.88785046728971917</v>
      </c>
      <c r="AK42">
        <f>1-wake!AK42</f>
        <v>0.86915887850467244</v>
      </c>
      <c r="AL42">
        <f>1-wake!AL42</f>
        <v>0.99532710280373826</v>
      </c>
      <c r="AM42">
        <f>1-wake!AM42</f>
        <v>1</v>
      </c>
      <c r="AN42">
        <f>1-wake!AN42</f>
        <v>1</v>
      </c>
      <c r="AO42">
        <v>2.3332999999999999</v>
      </c>
      <c r="AP42">
        <v>1.5</v>
      </c>
      <c r="AQ42">
        <v>9.5</v>
      </c>
      <c r="AR42">
        <f>8+23/60</f>
        <v>8.3833333333333329</v>
      </c>
      <c r="AS42">
        <v>10</v>
      </c>
      <c r="AT42">
        <v>8</v>
      </c>
      <c r="AU42">
        <v>1</v>
      </c>
      <c r="AV42">
        <v>0.5</v>
      </c>
      <c r="AW42">
        <v>0</v>
      </c>
    </row>
    <row r="43" spans="1:49" x14ac:dyDescent="0.35">
      <c r="A43">
        <v>502</v>
      </c>
      <c r="B43">
        <v>2</v>
      </c>
      <c r="C43">
        <v>3</v>
      </c>
      <c r="D43">
        <v>2</v>
      </c>
      <c r="E43" s="1" t="s">
        <v>49</v>
      </c>
      <c r="F43" s="2">
        <v>8</v>
      </c>
      <c r="G43" s="2">
        <f t="shared" si="1"/>
        <v>3</v>
      </c>
      <c r="H43">
        <v>11</v>
      </c>
      <c r="I43">
        <v>97</v>
      </c>
      <c r="J43">
        <f>4+37/60</f>
        <v>4.6166666666666671</v>
      </c>
      <c r="K43">
        <f>135-wake!K43</f>
        <v>86.5</v>
      </c>
      <c r="L43">
        <v>21</v>
      </c>
      <c r="M43">
        <f t="shared" si="2"/>
        <v>10.5</v>
      </c>
      <c r="N43">
        <v>1.5</v>
      </c>
      <c r="O43">
        <v>2</v>
      </c>
      <c r="P43">
        <v>1</v>
      </c>
      <c r="Q43">
        <v>1</v>
      </c>
      <c r="R43">
        <v>2.5</v>
      </c>
      <c r="S43">
        <v>2</v>
      </c>
      <c r="T43">
        <v>0</v>
      </c>
      <c r="U43">
        <v>0.5</v>
      </c>
      <c r="V43">
        <v>0</v>
      </c>
      <c r="W43">
        <f>15-wake!W43</f>
        <v>13.75</v>
      </c>
      <c r="X43">
        <f>15-wake!X43</f>
        <v>9.75</v>
      </c>
      <c r="Y43">
        <f>15-wake!Y43</f>
        <v>0</v>
      </c>
      <c r="Z43">
        <f>15-wake!Z43</f>
        <v>0</v>
      </c>
      <c r="AA43">
        <f>15-wake!AA43</f>
        <v>4.5</v>
      </c>
      <c r="AB43">
        <f>15-wake!AB43</f>
        <v>13.75</v>
      </c>
      <c r="AC43">
        <f>15-wake!AC43</f>
        <v>15</v>
      </c>
      <c r="AD43">
        <f>15-wake!AD43</f>
        <v>14.75</v>
      </c>
      <c r="AE43">
        <f>15-wake!AE43</f>
        <v>15</v>
      </c>
      <c r="AF43">
        <f>1-wake!AF43</f>
        <v>0.97422680412371132</v>
      </c>
      <c r="AG43">
        <f>1-wake!AG43</f>
        <v>0.89175257731958768</v>
      </c>
      <c r="AH43">
        <f>1-wake!AH43</f>
        <v>0.69072164948453629</v>
      </c>
      <c r="AI43">
        <f>1-wake!AI43</f>
        <v>0.69072164948453629</v>
      </c>
      <c r="AJ43">
        <f>1-wake!AJ43</f>
        <v>0.78350515463917547</v>
      </c>
      <c r="AK43">
        <f>1-wake!AK43</f>
        <v>0.97422680412371132</v>
      </c>
      <c r="AL43">
        <f>1-wake!AL43</f>
        <v>1</v>
      </c>
      <c r="AM43">
        <f>1-wake!AM43</f>
        <v>0.99484536082474229</v>
      </c>
      <c r="AN43">
        <f>1-wake!AN43</f>
        <v>1</v>
      </c>
      <c r="AO43">
        <v>1.1499999999999999</v>
      </c>
      <c r="AP43">
        <f>1+5/6</f>
        <v>1.8333333333333335</v>
      </c>
      <c r="AQ43">
        <f>8+1/6</f>
        <v>8.1666666666666661</v>
      </c>
      <c r="AR43">
        <f>11+23/60</f>
        <v>11.383333333333333</v>
      </c>
      <c r="AS43">
        <f>14.25</f>
        <v>14.25</v>
      </c>
      <c r="AT43">
        <v>5</v>
      </c>
      <c r="AU43">
        <v>0.75</v>
      </c>
      <c r="AV43">
        <v>1.75</v>
      </c>
      <c r="AW43">
        <v>0.75</v>
      </c>
    </row>
    <row r="44" spans="1:49" x14ac:dyDescent="0.35">
      <c r="A44">
        <v>504</v>
      </c>
      <c r="B44">
        <v>4</v>
      </c>
      <c r="C44">
        <v>3</v>
      </c>
      <c r="D44">
        <v>2</v>
      </c>
      <c r="E44" s="1" t="s">
        <v>49</v>
      </c>
      <c r="F44" s="2">
        <v>8.5</v>
      </c>
      <c r="G44" s="2">
        <f t="shared" si="1"/>
        <v>2.5</v>
      </c>
      <c r="H44">
        <v>11</v>
      </c>
      <c r="I44">
        <v>196.5</v>
      </c>
      <c r="J44">
        <f>5+27/60</f>
        <v>5.45</v>
      </c>
      <c r="K44">
        <f>135-wake!K44</f>
        <v>85.883333333333326</v>
      </c>
      <c r="L44">
        <v>36</v>
      </c>
      <c r="M44">
        <f t="shared" si="2"/>
        <v>9</v>
      </c>
      <c r="N44">
        <v>2.25</v>
      </c>
      <c r="O44">
        <v>0.75</v>
      </c>
      <c r="P44">
        <v>1</v>
      </c>
      <c r="Q44">
        <v>1</v>
      </c>
      <c r="R44">
        <v>1</v>
      </c>
      <c r="S44">
        <v>1.25</v>
      </c>
      <c r="T44">
        <v>0.5</v>
      </c>
      <c r="U44">
        <v>0.5</v>
      </c>
      <c r="V44">
        <v>0.5</v>
      </c>
      <c r="W44">
        <f>15-wake!W44</f>
        <v>13</v>
      </c>
      <c r="X44">
        <f>15-wake!X44</f>
        <v>13.616666666666667</v>
      </c>
      <c r="Y44">
        <f>15-wake!Y44</f>
        <v>2.75</v>
      </c>
      <c r="Z44">
        <f>15-wake!Z44</f>
        <v>3.6333333333333329</v>
      </c>
      <c r="AA44">
        <f>15-wake!AA44</f>
        <v>0.75</v>
      </c>
      <c r="AB44">
        <f>15-wake!AB44</f>
        <v>8.75</v>
      </c>
      <c r="AC44">
        <f>15-wake!AC44</f>
        <v>14.616666666666667</v>
      </c>
      <c r="AD44">
        <f>15-wake!AD44</f>
        <v>14.616666666666667</v>
      </c>
      <c r="AE44">
        <f>15-wake!AE44</f>
        <v>14.116666666666667</v>
      </c>
      <c r="AF44">
        <f>1-wake!AF44</f>
        <v>0.95928753180661575</v>
      </c>
      <c r="AG44">
        <f>1-wake!AG44</f>
        <v>0.97201017811704837</v>
      </c>
      <c r="AH44">
        <f>1-wake!AH44</f>
        <v>0.75063613231552151</v>
      </c>
      <c r="AI44">
        <f>1-wake!AI44</f>
        <v>0.7684478371501271</v>
      </c>
      <c r="AJ44">
        <f>1-wake!AJ44</f>
        <v>0.70992366412213714</v>
      </c>
      <c r="AK44">
        <f>1-wake!AK44</f>
        <v>0.87277353689567416</v>
      </c>
      <c r="AL44">
        <f>1-wake!AL44</f>
        <v>0.99236641221374045</v>
      </c>
      <c r="AM44">
        <f>1-wake!AM44</f>
        <v>0.99236641221374045</v>
      </c>
      <c r="AN44">
        <f>1-wake!AN44</f>
        <v>0.98218829516539441</v>
      </c>
      <c r="AO44">
        <v>0.66666700000000001</v>
      </c>
      <c r="AP44">
        <v>0</v>
      </c>
      <c r="AQ44">
        <v>7.6666699999999999</v>
      </c>
      <c r="AR44">
        <v>7.3333300000000001</v>
      </c>
      <c r="AS44">
        <v>7.35</v>
      </c>
      <c r="AT44">
        <v>3</v>
      </c>
      <c r="AU44">
        <v>0.5</v>
      </c>
      <c r="AV44">
        <v>0.5</v>
      </c>
      <c r="AW44">
        <v>0.5</v>
      </c>
    </row>
    <row r="45" spans="1:49" x14ac:dyDescent="0.35">
      <c r="A45">
        <v>508</v>
      </c>
      <c r="B45">
        <v>8</v>
      </c>
      <c r="C45">
        <v>3</v>
      </c>
      <c r="D45">
        <v>2</v>
      </c>
      <c r="E45" s="1" t="s">
        <v>49</v>
      </c>
      <c r="F45" s="2">
        <v>0</v>
      </c>
      <c r="G45" s="2">
        <f t="shared" si="1"/>
        <v>17</v>
      </c>
      <c r="H45">
        <v>17</v>
      </c>
      <c r="I45">
        <f>4*60+48.5</f>
        <v>288.5</v>
      </c>
      <c r="J45">
        <f>5+22/60</f>
        <v>5.3666666666666663</v>
      </c>
      <c r="K45">
        <f>135-wake!K45</f>
        <v>98.933333333333337</v>
      </c>
      <c r="L45">
        <v>55</v>
      </c>
      <c r="M45">
        <f t="shared" si="2"/>
        <v>6.875</v>
      </c>
      <c r="N45">
        <v>0.875</v>
      </c>
      <c r="O45">
        <v>0.625</v>
      </c>
      <c r="P45">
        <v>1.125</v>
      </c>
      <c r="Q45">
        <v>1</v>
      </c>
      <c r="R45">
        <v>0.75</v>
      </c>
      <c r="S45">
        <v>1.25</v>
      </c>
      <c r="T45">
        <v>0.67500000000000004</v>
      </c>
      <c r="U45">
        <v>0.32500000000000001</v>
      </c>
      <c r="V45">
        <v>0.25</v>
      </c>
      <c r="W45">
        <f>15-wake!W45</f>
        <v>14.183333333333334</v>
      </c>
      <c r="X45">
        <f>15-wake!X45</f>
        <v>13.75</v>
      </c>
      <c r="Y45">
        <f>15-wake!Y45</f>
        <v>4.6333333333333329</v>
      </c>
      <c r="Z45">
        <f>15-wake!Z45</f>
        <v>5.75</v>
      </c>
      <c r="AA45">
        <f>15-wake!AA45</f>
        <v>4.8833333333333329</v>
      </c>
      <c r="AB45">
        <f>15-wake!AB45</f>
        <v>10.75</v>
      </c>
      <c r="AC45">
        <f>15-wake!AC45</f>
        <v>14.5</v>
      </c>
      <c r="AD45">
        <f>15-wake!AD45</f>
        <v>14.75</v>
      </c>
      <c r="AE45">
        <f>15-wake!AE45</f>
        <v>14.866666666666667</v>
      </c>
      <c r="AF45">
        <f>1-wake!AF45</f>
        <v>0.97746967071057189</v>
      </c>
      <c r="AG45">
        <f>1-wake!AG45</f>
        <v>0.96533795493934138</v>
      </c>
      <c r="AH45">
        <f>1-wake!AH45</f>
        <v>0.71230502599653356</v>
      </c>
      <c r="AI45">
        <f>1-wake!AI45</f>
        <v>0.74350086655112624</v>
      </c>
      <c r="AJ45">
        <f>1-wake!AJ45</f>
        <v>0.71923743500866522</v>
      </c>
      <c r="AK45">
        <f>1-wake!AK45</f>
        <v>0.88214904679376072</v>
      </c>
      <c r="AL45">
        <f>1-wake!AL45</f>
        <v>0.98613518197573657</v>
      </c>
      <c r="AM45">
        <f>1-wake!AM45</f>
        <v>0.99306759098786823</v>
      </c>
      <c r="AN45">
        <f>1-wake!AN45</f>
        <v>0.99653379549393417</v>
      </c>
      <c r="AO45">
        <v>0.35</v>
      </c>
      <c r="AP45">
        <f>26/60</f>
        <v>0.43333333333333335</v>
      </c>
      <c r="AQ45">
        <v>14</v>
      </c>
      <c r="AR45">
        <v>15</v>
      </c>
      <c r="AS45">
        <v>10.5</v>
      </c>
      <c r="AT45">
        <v>11.2</v>
      </c>
      <c r="AU45">
        <v>2</v>
      </c>
      <c r="AV45">
        <v>0.5</v>
      </c>
      <c r="AW45">
        <v>0.5</v>
      </c>
    </row>
    <row r="46" spans="1:49" x14ac:dyDescent="0.35">
      <c r="A46">
        <v>602</v>
      </c>
      <c r="B46">
        <v>2</v>
      </c>
      <c r="C46">
        <v>3</v>
      </c>
      <c r="D46">
        <v>2</v>
      </c>
      <c r="E46" t="s">
        <v>50</v>
      </c>
      <c r="F46">
        <v>7</v>
      </c>
      <c r="G46" s="2">
        <f t="shared" si="1"/>
        <v>4</v>
      </c>
      <c r="H46">
        <v>11</v>
      </c>
      <c r="I46">
        <v>11.5</v>
      </c>
      <c r="J46">
        <v>1.05</v>
      </c>
      <c r="K46">
        <f>135-wake!K46</f>
        <v>129.25</v>
      </c>
      <c r="L46">
        <v>11</v>
      </c>
      <c r="M46">
        <f t="shared" si="2"/>
        <v>5.5</v>
      </c>
      <c r="N46">
        <v>1</v>
      </c>
      <c r="O46">
        <v>1</v>
      </c>
      <c r="P46">
        <v>1</v>
      </c>
      <c r="Q46">
        <v>0</v>
      </c>
      <c r="R46">
        <v>0.5</v>
      </c>
      <c r="S46">
        <v>1.5</v>
      </c>
      <c r="T46">
        <v>1</v>
      </c>
      <c r="U46">
        <v>0</v>
      </c>
      <c r="V46">
        <v>0</v>
      </c>
      <c r="W46">
        <f>15-wake!W46</f>
        <v>13.75</v>
      </c>
      <c r="X46">
        <f>15-wake!X46</f>
        <v>14.25</v>
      </c>
      <c r="Y46">
        <f>15-wake!Y46</f>
        <v>13</v>
      </c>
      <c r="Z46">
        <f>15-wake!Z46</f>
        <v>15</v>
      </c>
      <c r="AA46">
        <f>15-wake!AA46</f>
        <v>14.75</v>
      </c>
      <c r="AB46">
        <f>15-wake!AB46</f>
        <v>13.75</v>
      </c>
      <c r="AC46">
        <f>15-wake!AC46</f>
        <v>14.5</v>
      </c>
      <c r="AD46">
        <f>15-wake!AD46</f>
        <v>15</v>
      </c>
      <c r="AE46">
        <f>15-wake!AE46</f>
        <v>15</v>
      </c>
      <c r="AF46">
        <f>1-wake!AF46</f>
        <v>0.78260869565217039</v>
      </c>
      <c r="AG46">
        <f>1-wake!AG46</f>
        <v>0.86956521739130221</v>
      </c>
      <c r="AH46">
        <f>1-wake!AH46</f>
        <v>0.6521739130434725</v>
      </c>
      <c r="AI46">
        <f>1-wake!AI46</f>
        <v>1</v>
      </c>
      <c r="AJ46">
        <f>1-wake!AJ46</f>
        <v>0.95652173913043403</v>
      </c>
      <c r="AK46">
        <f>1-wake!AK46</f>
        <v>0.78260869565217039</v>
      </c>
      <c r="AL46">
        <f>1-wake!AL46</f>
        <v>0.91304347826086818</v>
      </c>
      <c r="AM46">
        <f>1-wake!AM46</f>
        <v>1</v>
      </c>
      <c r="AN46">
        <f>1-wake!AN46</f>
        <v>1</v>
      </c>
      <c r="AO46">
        <v>1.2</v>
      </c>
      <c r="AP46">
        <v>7.5</v>
      </c>
      <c r="AQ46">
        <v>10</v>
      </c>
      <c r="AR46">
        <f>9+47/60</f>
        <v>9.7833333333333332</v>
      </c>
      <c r="AS46">
        <v>15</v>
      </c>
      <c r="AT46">
        <f>55/60</f>
        <v>0.91666666666666663</v>
      </c>
      <c r="AU46">
        <f>1+23/60</f>
        <v>1.3833333333333333</v>
      </c>
      <c r="AV46">
        <v>0</v>
      </c>
      <c r="AW46">
        <v>0.45</v>
      </c>
    </row>
    <row r="47" spans="1:49" x14ac:dyDescent="0.35">
      <c r="A47">
        <v>608</v>
      </c>
      <c r="B47">
        <v>8</v>
      </c>
      <c r="C47">
        <v>3</v>
      </c>
      <c r="D47">
        <v>2</v>
      </c>
      <c r="E47" t="s">
        <v>50</v>
      </c>
      <c r="F47">
        <v>3</v>
      </c>
      <c r="G47" s="2">
        <f t="shared" si="1"/>
        <v>13</v>
      </c>
      <c r="H47">
        <v>16</v>
      </c>
      <c r="I47">
        <v>99</v>
      </c>
      <c r="J47">
        <f>3+38/60</f>
        <v>3.6333333333333333</v>
      </c>
      <c r="K47">
        <f>135-wake!K47</f>
        <v>122.63333333333333</v>
      </c>
      <c r="L47">
        <v>28</v>
      </c>
      <c r="M47">
        <f t="shared" si="2"/>
        <v>3.5</v>
      </c>
      <c r="N47">
        <v>0.125</v>
      </c>
      <c r="O47">
        <v>0.5</v>
      </c>
      <c r="P47">
        <v>0.75</v>
      </c>
      <c r="Q47">
        <v>0.875</v>
      </c>
      <c r="R47">
        <v>0.875</v>
      </c>
      <c r="S47">
        <v>0.32500000000000001</v>
      </c>
      <c r="T47">
        <v>0</v>
      </c>
      <c r="U47">
        <v>0</v>
      </c>
      <c r="V47">
        <v>0</v>
      </c>
      <c r="W47">
        <f>15-wake!W47</f>
        <v>14.816666666666666</v>
      </c>
      <c r="X47">
        <f>15-wake!X47</f>
        <v>14.366666666666667</v>
      </c>
      <c r="Y47">
        <f>15-wake!Y47</f>
        <v>13.5</v>
      </c>
      <c r="Z47">
        <f>15-wake!Z47</f>
        <v>8.6333333333333329</v>
      </c>
      <c r="AA47">
        <f>15-wake!AA47</f>
        <v>12.183333333333334</v>
      </c>
      <c r="AB47">
        <f>15-wake!AB47</f>
        <v>14.116666666666667</v>
      </c>
      <c r="AC47">
        <f>15-wake!AC47</f>
        <v>15</v>
      </c>
      <c r="AD47">
        <f>15-wake!AD47</f>
        <v>15</v>
      </c>
      <c r="AE47">
        <f>15-wake!AE47</f>
        <v>15</v>
      </c>
      <c r="AF47">
        <f>1-wake!AF47</f>
        <v>0.98484848484848486</v>
      </c>
      <c r="AG47">
        <f>1-wake!AG47</f>
        <v>0.94949494949494939</v>
      </c>
      <c r="AH47">
        <f>1-wake!AH47</f>
        <v>0.87878787878787867</v>
      </c>
      <c r="AI47">
        <f>1-wake!AI47</f>
        <v>0.48484848484848431</v>
      </c>
      <c r="AJ47">
        <f>1-wake!AJ47</f>
        <v>0.77272727272727249</v>
      </c>
      <c r="AK47">
        <f>1-wake!AK47</f>
        <v>0.92929292929292917</v>
      </c>
      <c r="AL47">
        <f>1-wake!AL47</f>
        <v>1</v>
      </c>
      <c r="AM47">
        <f>1-wake!AM47</f>
        <v>1</v>
      </c>
      <c r="AN47">
        <f>1-wake!AN47</f>
        <v>1</v>
      </c>
      <c r="AO47">
        <f>56/60</f>
        <v>0.93333333333333335</v>
      </c>
      <c r="AP47">
        <v>2</v>
      </c>
      <c r="AQ47">
        <f>9+13/60</f>
        <v>9.2166666666666668</v>
      </c>
      <c r="AR47">
        <v>9.25</v>
      </c>
      <c r="AS47">
        <v>13.5</v>
      </c>
      <c r="AT47">
        <v>3.4</v>
      </c>
      <c r="AU47">
        <f>48/60</f>
        <v>0.8</v>
      </c>
      <c r="AV47">
        <v>2</v>
      </c>
      <c r="AW47">
        <v>0.5</v>
      </c>
    </row>
    <row r="48" spans="1:49" x14ac:dyDescent="0.35">
      <c r="A48">
        <v>502</v>
      </c>
      <c r="B48">
        <v>2</v>
      </c>
      <c r="C48">
        <v>3</v>
      </c>
      <c r="D48">
        <v>3</v>
      </c>
      <c r="E48" s="1" t="s">
        <v>49</v>
      </c>
      <c r="F48" s="2">
        <v>7</v>
      </c>
      <c r="G48" s="2">
        <f t="shared" si="1"/>
        <v>0</v>
      </c>
      <c r="H48">
        <v>7</v>
      </c>
      <c r="I48">
        <v>66</v>
      </c>
      <c r="J48">
        <f>3+40/60</f>
        <v>3.6666666666666665</v>
      </c>
      <c r="K48">
        <f>135-wake!K48</f>
        <v>102</v>
      </c>
      <c r="L48">
        <v>18</v>
      </c>
      <c r="M48">
        <f t="shared" si="2"/>
        <v>9</v>
      </c>
      <c r="N48">
        <v>0.5</v>
      </c>
      <c r="O48">
        <v>1.5</v>
      </c>
      <c r="P48">
        <v>1.5</v>
      </c>
      <c r="Q48">
        <v>2</v>
      </c>
      <c r="R48">
        <v>2</v>
      </c>
      <c r="S48">
        <v>1</v>
      </c>
      <c r="T48">
        <v>0</v>
      </c>
      <c r="U48">
        <v>0.5</v>
      </c>
      <c r="V48">
        <v>0</v>
      </c>
      <c r="W48">
        <f>15-wake!W48</f>
        <v>14.5</v>
      </c>
      <c r="X48">
        <f>15-wake!X48</f>
        <v>13.75</v>
      </c>
      <c r="Y48">
        <f>15-wake!Y48</f>
        <v>1.5</v>
      </c>
      <c r="Z48">
        <f>15-wake!Z48</f>
        <v>4.5</v>
      </c>
      <c r="AA48">
        <f>15-wake!AA48</f>
        <v>8.5</v>
      </c>
      <c r="AB48">
        <f>15-wake!AB48</f>
        <v>14.5</v>
      </c>
      <c r="AC48">
        <f>15-wake!AC48</f>
        <v>15</v>
      </c>
      <c r="AD48">
        <f>15-wake!AD48</f>
        <v>14.75</v>
      </c>
      <c r="AE48">
        <f>15-wake!AE48</f>
        <v>15</v>
      </c>
      <c r="AF48">
        <f>1-wake!AF48</f>
        <v>0.98484848484848497</v>
      </c>
      <c r="AG48">
        <f>1-wake!AG48</f>
        <v>0.96212121212121238</v>
      </c>
      <c r="AH48">
        <f>1-wake!AH48</f>
        <v>0.59090909090909394</v>
      </c>
      <c r="AI48">
        <f>1-wake!AI48</f>
        <v>0.6818181818181841</v>
      </c>
      <c r="AJ48">
        <f>1-wake!AJ48</f>
        <v>0.80303030303030443</v>
      </c>
      <c r="AK48">
        <f>1-wake!AK48</f>
        <v>0.98484848484848497</v>
      </c>
      <c r="AL48">
        <f>1-wake!AL48</f>
        <v>1</v>
      </c>
      <c r="AM48">
        <f>1-wake!AM48</f>
        <v>0.99242424242424243</v>
      </c>
      <c r="AN48">
        <f>1-wake!AN48</f>
        <v>1</v>
      </c>
      <c r="AO48">
        <v>0.66666999999999998</v>
      </c>
      <c r="AP48">
        <v>2</v>
      </c>
      <c r="AQ48">
        <v>2.6666699999999999</v>
      </c>
      <c r="AR48">
        <v>13.5</v>
      </c>
      <c r="AS48">
        <f>8+34/60</f>
        <v>8.5666666666666664</v>
      </c>
      <c r="AT48">
        <f>1+47/60</f>
        <v>1.7833333333333332</v>
      </c>
      <c r="AU48">
        <v>1</v>
      </c>
      <c r="AV48">
        <v>1</v>
      </c>
      <c r="AW48">
        <v>0.5</v>
      </c>
    </row>
    <row r="49" spans="1:49" x14ac:dyDescent="0.35">
      <c r="A49">
        <v>504</v>
      </c>
      <c r="B49">
        <v>4</v>
      </c>
      <c r="C49">
        <v>3</v>
      </c>
      <c r="D49">
        <v>3</v>
      </c>
      <c r="E49" s="1" t="s">
        <v>49</v>
      </c>
      <c r="F49" s="2">
        <v>7</v>
      </c>
      <c r="G49" s="2">
        <f t="shared" si="1"/>
        <v>13</v>
      </c>
      <c r="H49">
        <v>20</v>
      </c>
      <c r="I49">
        <v>151</v>
      </c>
      <c r="J49">
        <f>4+19/60</f>
        <v>4.3166666666666664</v>
      </c>
      <c r="K49">
        <f>135-wake!K49</f>
        <v>97.25</v>
      </c>
      <c r="L49">
        <v>35</v>
      </c>
      <c r="M49">
        <f t="shared" si="2"/>
        <v>8.75</v>
      </c>
      <c r="N49">
        <v>0.75</v>
      </c>
      <c r="O49">
        <v>0</v>
      </c>
      <c r="P49">
        <v>0.75</v>
      </c>
      <c r="Q49">
        <v>1.5</v>
      </c>
      <c r="R49">
        <v>1.75</v>
      </c>
      <c r="S49">
        <v>2.25</v>
      </c>
      <c r="T49">
        <v>1</v>
      </c>
      <c r="U49">
        <v>0.5</v>
      </c>
      <c r="V49">
        <v>0.25</v>
      </c>
      <c r="W49">
        <f>15-wake!W49</f>
        <v>14.5</v>
      </c>
      <c r="X49">
        <f>15-wake!X49</f>
        <v>15</v>
      </c>
      <c r="Y49">
        <f>15-wake!Y49</f>
        <v>9.25</v>
      </c>
      <c r="Z49">
        <f>15-wake!Z49</f>
        <v>4</v>
      </c>
      <c r="AA49">
        <f>15-wake!AA49</f>
        <v>2.1333333333333329</v>
      </c>
      <c r="AB49">
        <f>15-wake!AB49</f>
        <v>8.25</v>
      </c>
      <c r="AC49">
        <f>15-wake!AC49</f>
        <v>14.5</v>
      </c>
      <c r="AD49">
        <f>15-wake!AD49</f>
        <v>14.75</v>
      </c>
      <c r="AE49">
        <f>15-wake!AE49</f>
        <v>14.866666666666667</v>
      </c>
      <c r="AF49">
        <f>1-wake!AF49</f>
        <v>0.98675496688741715</v>
      </c>
      <c r="AG49">
        <f>1-wake!AG49</f>
        <v>1</v>
      </c>
      <c r="AH49">
        <f>1-wake!AH49</f>
        <v>0.84768211920529779</v>
      </c>
      <c r="AI49">
        <f>1-wake!AI49</f>
        <v>0.70860927152317843</v>
      </c>
      <c r="AJ49">
        <f>1-wake!AJ49</f>
        <v>0.65894039735099286</v>
      </c>
      <c r="AK49">
        <f>1-wake!AK49</f>
        <v>0.8211920529801322</v>
      </c>
      <c r="AL49">
        <f>1-wake!AL49</f>
        <v>0.98675496688741715</v>
      </c>
      <c r="AM49">
        <f>1-wake!AM49</f>
        <v>0.99337748344370858</v>
      </c>
      <c r="AN49">
        <f>1-wake!AN49</f>
        <v>0.99668874172185429</v>
      </c>
      <c r="AO49">
        <f>2+25/60</f>
        <v>2.4166666666666665</v>
      </c>
      <c r="AP49">
        <f>1+23/60</f>
        <v>1.3833333333333333</v>
      </c>
      <c r="AQ49">
        <v>11.5</v>
      </c>
      <c r="AR49">
        <f>12+56/60</f>
        <v>12.933333333333334</v>
      </c>
      <c r="AS49">
        <f>12+51/60</f>
        <v>12.85</v>
      </c>
      <c r="AT49">
        <v>4.95</v>
      </c>
      <c r="AU49">
        <v>0.5</v>
      </c>
      <c r="AV49">
        <v>1</v>
      </c>
      <c r="AW49">
        <f>1+23/60</f>
        <v>1.3833333333333333</v>
      </c>
    </row>
    <row r="50" spans="1:49" x14ac:dyDescent="0.35">
      <c r="A50">
        <v>508</v>
      </c>
      <c r="B50">
        <v>8</v>
      </c>
      <c r="C50">
        <v>3</v>
      </c>
      <c r="D50">
        <v>3</v>
      </c>
      <c r="E50" s="1" t="s">
        <v>49</v>
      </c>
      <c r="F50" s="2">
        <v>5.5</v>
      </c>
      <c r="G50" s="2">
        <f t="shared" si="1"/>
        <v>11.5</v>
      </c>
      <c r="H50">
        <v>17</v>
      </c>
      <c r="I50">
        <v>221.5</v>
      </c>
      <c r="J50">
        <f>4+6/60</f>
        <v>4.0999999999999996</v>
      </c>
      <c r="K50">
        <f>135-wake!K50</f>
        <v>107.31666666666666</v>
      </c>
      <c r="L50">
        <v>54</v>
      </c>
      <c r="M50">
        <f t="shared" si="2"/>
        <v>6.75</v>
      </c>
      <c r="N50">
        <v>0.32500000000000001</v>
      </c>
      <c r="O50">
        <f>11/8</f>
        <v>1.375</v>
      </c>
      <c r="P50">
        <f>12/8</f>
        <v>1.5</v>
      </c>
      <c r="Q50">
        <v>0.75</v>
      </c>
      <c r="R50">
        <v>1</v>
      </c>
      <c r="S50">
        <v>0.875</v>
      </c>
      <c r="T50">
        <v>0.125</v>
      </c>
      <c r="U50">
        <v>0.125</v>
      </c>
      <c r="V50">
        <v>0.32500000000000001</v>
      </c>
      <c r="W50">
        <f>15-wake!W50</f>
        <v>14.75</v>
      </c>
      <c r="X50">
        <f>15-wake!X50</f>
        <v>12.25</v>
      </c>
      <c r="Y50">
        <f>15-wake!Y50</f>
        <v>11</v>
      </c>
      <c r="Z50">
        <f>15-wake!Z50</f>
        <v>4.8833333333333329</v>
      </c>
      <c r="AA50">
        <f>15-wake!AA50</f>
        <v>6.4333333333333336</v>
      </c>
      <c r="AB50">
        <f>15-wake!AB50</f>
        <v>13.433333333333334</v>
      </c>
      <c r="AC50">
        <f>15-wake!AC50</f>
        <v>14.866666666666667</v>
      </c>
      <c r="AD50">
        <f>15-wake!AD50</f>
        <v>14.866666666666667</v>
      </c>
      <c r="AE50">
        <f>15-wake!AE50</f>
        <v>14.816666666666666</v>
      </c>
      <c r="AF50">
        <f>1-wake!AF50</f>
        <v>0.99097065462753942</v>
      </c>
      <c r="AG50">
        <f>1-wake!AG50</f>
        <v>0.90067720090293413</v>
      </c>
      <c r="AH50">
        <f>1-wake!AH50</f>
        <v>0.85553047404063143</v>
      </c>
      <c r="AI50">
        <f>1-wake!AI50</f>
        <v>0.63431151241534833</v>
      </c>
      <c r="AJ50">
        <f>1-wake!AJ50</f>
        <v>0.69074492099322671</v>
      </c>
      <c r="AK50">
        <f>1-wake!AK50</f>
        <v>0.94356659142212163</v>
      </c>
      <c r="AL50">
        <f>1-wake!AL50</f>
        <v>0.99548532731376971</v>
      </c>
      <c r="AM50">
        <f>1-wake!AM50</f>
        <v>0.99548532731376971</v>
      </c>
      <c r="AN50">
        <f>1-wake!AN50</f>
        <v>0.99322799097065462</v>
      </c>
      <c r="AO50">
        <v>1</v>
      </c>
      <c r="AP50">
        <v>2</v>
      </c>
      <c r="AQ50">
        <v>0.75</v>
      </c>
      <c r="AR50">
        <v>0.66666999999999998</v>
      </c>
      <c r="AS50">
        <v>15</v>
      </c>
      <c r="AT50">
        <v>15</v>
      </c>
      <c r="AU50">
        <v>15</v>
      </c>
      <c r="AV50">
        <v>3.9</v>
      </c>
      <c r="AW50">
        <f>2+22/60</f>
        <v>2.3666666666666667</v>
      </c>
    </row>
    <row r="51" spans="1:49" x14ac:dyDescent="0.35">
      <c r="A51">
        <v>602</v>
      </c>
      <c r="B51">
        <v>2</v>
      </c>
      <c r="C51">
        <v>3</v>
      </c>
      <c r="D51">
        <v>3</v>
      </c>
      <c r="E51" t="s">
        <v>50</v>
      </c>
      <c r="F51">
        <v>0</v>
      </c>
      <c r="G51" s="2">
        <f t="shared" si="1"/>
        <v>3</v>
      </c>
      <c r="H51">
        <v>3</v>
      </c>
      <c r="I51">
        <v>9</v>
      </c>
      <c r="J51">
        <f>54/60</f>
        <v>0.9</v>
      </c>
      <c r="K51">
        <f>135-wake!K51</f>
        <v>130.5</v>
      </c>
      <c r="L51">
        <v>10</v>
      </c>
      <c r="M51">
        <f t="shared" si="2"/>
        <v>5</v>
      </c>
      <c r="N51">
        <v>0.5</v>
      </c>
      <c r="O51">
        <v>0.5</v>
      </c>
      <c r="P51">
        <v>0.5</v>
      </c>
      <c r="Q51">
        <v>1.5</v>
      </c>
      <c r="R51">
        <v>0</v>
      </c>
      <c r="S51">
        <v>0.5</v>
      </c>
      <c r="T51">
        <v>0</v>
      </c>
      <c r="U51">
        <v>0.5</v>
      </c>
      <c r="V51">
        <v>0</v>
      </c>
      <c r="W51">
        <f>15-wake!W51</f>
        <v>14.75</v>
      </c>
      <c r="X51">
        <f>15-wake!X51</f>
        <v>14.75</v>
      </c>
      <c r="Y51">
        <f>15-wake!Y51</f>
        <v>14.75</v>
      </c>
      <c r="Z51">
        <f>15-wake!Z51</f>
        <v>13</v>
      </c>
      <c r="AA51">
        <f>15-wake!AA51</f>
        <v>15</v>
      </c>
      <c r="AB51">
        <f>15-wake!AB51</f>
        <v>13.75</v>
      </c>
      <c r="AC51">
        <f>15-wake!AC51</f>
        <v>15</v>
      </c>
      <c r="AD51">
        <f>15-wake!AD51</f>
        <v>14.5</v>
      </c>
      <c r="AE51">
        <f>15-wake!AE51</f>
        <v>15</v>
      </c>
      <c r="AF51">
        <f>1-wake!AF51</f>
        <v>0.94444444444444331</v>
      </c>
      <c r="AG51">
        <f>1-wake!AG51</f>
        <v>0.94444444444444331</v>
      </c>
      <c r="AH51">
        <f>1-wake!AH51</f>
        <v>0.94444444444444331</v>
      </c>
      <c r="AI51">
        <f>1-wake!AI51</f>
        <v>0.55555555555554614</v>
      </c>
      <c r="AJ51">
        <f>1-wake!AJ51</f>
        <v>1</v>
      </c>
      <c r="AK51">
        <f>1-wake!AK51</f>
        <v>0.72222222222221633</v>
      </c>
      <c r="AL51">
        <f>1-wake!AL51</f>
        <v>1</v>
      </c>
      <c r="AM51">
        <f>1-wake!AM51</f>
        <v>0.88888888888888651</v>
      </c>
      <c r="AN51">
        <f>1-wake!AN51</f>
        <v>1</v>
      </c>
      <c r="AO51">
        <v>1.25</v>
      </c>
      <c r="AP51">
        <v>0.75</v>
      </c>
      <c r="AQ51">
        <v>1.75</v>
      </c>
      <c r="AR51">
        <v>0</v>
      </c>
      <c r="AS51">
        <v>0.5</v>
      </c>
      <c r="AT51">
        <v>0.83333299999999999</v>
      </c>
      <c r="AU51">
        <v>1</v>
      </c>
      <c r="AV51">
        <v>0</v>
      </c>
      <c r="AW51">
        <v>0</v>
      </c>
    </row>
    <row r="52" spans="1:49" x14ac:dyDescent="0.35">
      <c r="A52">
        <v>608</v>
      </c>
      <c r="B52">
        <v>8</v>
      </c>
      <c r="C52">
        <v>3</v>
      </c>
      <c r="D52">
        <v>3</v>
      </c>
      <c r="E52" t="s">
        <v>50</v>
      </c>
      <c r="F52">
        <v>1.67</v>
      </c>
      <c r="G52" s="2">
        <f t="shared" si="1"/>
        <v>10.33</v>
      </c>
      <c r="H52">
        <f>27-15</f>
        <v>12</v>
      </c>
      <c r="I52">
        <v>104.5</v>
      </c>
      <c r="J52">
        <f>2+54/60</f>
        <v>2.9</v>
      </c>
      <c r="K52">
        <f>135-wake!K52</f>
        <v>121.93333333333334</v>
      </c>
      <c r="L52">
        <v>35</v>
      </c>
      <c r="M52">
        <f t="shared" si="2"/>
        <v>4.375</v>
      </c>
      <c r="N52">
        <v>0.25</v>
      </c>
      <c r="O52">
        <v>0.5</v>
      </c>
      <c r="P52">
        <v>1</v>
      </c>
      <c r="Q52">
        <v>0.75</v>
      </c>
      <c r="R52">
        <v>0.75</v>
      </c>
      <c r="S52">
        <v>0.75</v>
      </c>
      <c r="T52">
        <v>0.125</v>
      </c>
      <c r="U52">
        <v>0</v>
      </c>
      <c r="V52">
        <v>0.25</v>
      </c>
      <c r="W52">
        <f>15-wake!W52</f>
        <v>14.5</v>
      </c>
      <c r="X52">
        <f>15-wake!X52</f>
        <v>14.616666666666667</v>
      </c>
      <c r="Y52">
        <f>15-wake!Y52</f>
        <v>13.316666666666666</v>
      </c>
      <c r="Z52">
        <f>15-wake!Z52</f>
        <v>10.183333333333334</v>
      </c>
      <c r="AA52">
        <f>15-wake!AA52</f>
        <v>10.183333333333334</v>
      </c>
      <c r="AB52">
        <f>15-wake!AB52</f>
        <v>14.433333333333334</v>
      </c>
      <c r="AC52">
        <f>15-wake!AC52</f>
        <v>14.933333333333334</v>
      </c>
      <c r="AD52">
        <f>15-wake!AD52</f>
        <v>15</v>
      </c>
      <c r="AE52">
        <f>15-wake!AE52</f>
        <v>14.75</v>
      </c>
      <c r="AF52">
        <f>1-wake!AF52</f>
        <v>0.96172248803827742</v>
      </c>
      <c r="AG52">
        <f>1-wake!AG52</f>
        <v>0.97129186602870798</v>
      </c>
      <c r="AH52">
        <f>1-wake!AH52</f>
        <v>0.87081339712918615</v>
      </c>
      <c r="AI52">
        <f>1-wake!AI52</f>
        <v>0.6315789473684198</v>
      </c>
      <c r="AJ52">
        <f>1-wake!AJ52</f>
        <v>0.6315789473684198</v>
      </c>
      <c r="AK52">
        <f>1-wake!AK52</f>
        <v>0.95693779904306209</v>
      </c>
      <c r="AL52">
        <f>1-wake!AL52</f>
        <v>0.99521531100478466</v>
      </c>
      <c r="AM52">
        <f>1-wake!AM52</f>
        <v>1</v>
      </c>
      <c r="AN52">
        <f>1-wake!AN52</f>
        <v>0.98086124401913866</v>
      </c>
      <c r="AO52">
        <v>0.5</v>
      </c>
      <c r="AP52">
        <v>0.5</v>
      </c>
      <c r="AQ52">
        <v>0.5</v>
      </c>
      <c r="AR52">
        <v>1.3332999999999999</v>
      </c>
      <c r="AS52">
        <v>0</v>
      </c>
      <c r="AT52">
        <v>0.83333299999999999</v>
      </c>
      <c r="AU52">
        <v>0</v>
      </c>
      <c r="AV52">
        <v>1</v>
      </c>
      <c r="AW52">
        <v>0</v>
      </c>
    </row>
    <row r="53" spans="1:49" x14ac:dyDescent="0.35">
      <c r="A53">
        <v>502</v>
      </c>
      <c r="B53">
        <v>2</v>
      </c>
      <c r="C53">
        <v>3</v>
      </c>
      <c r="D53">
        <v>4</v>
      </c>
      <c r="E53" s="1" t="s">
        <v>49</v>
      </c>
      <c r="F53" s="2">
        <v>8</v>
      </c>
      <c r="G53" s="2">
        <f t="shared" si="1"/>
        <v>0</v>
      </c>
      <c r="H53">
        <v>8</v>
      </c>
      <c r="I53">
        <v>74.5</v>
      </c>
      <c r="J53">
        <f>3+33/60</f>
        <v>3.55</v>
      </c>
      <c r="K53">
        <f>135-wake!K53</f>
        <v>97.75</v>
      </c>
      <c r="L53">
        <v>21</v>
      </c>
      <c r="M53">
        <f t="shared" si="2"/>
        <v>10.5</v>
      </c>
      <c r="N53">
        <v>1</v>
      </c>
      <c r="O53">
        <v>3</v>
      </c>
      <c r="P53">
        <v>1.5</v>
      </c>
      <c r="Q53">
        <v>1</v>
      </c>
      <c r="R53">
        <v>2</v>
      </c>
      <c r="S53">
        <v>0.5</v>
      </c>
      <c r="T53">
        <v>1</v>
      </c>
      <c r="U53">
        <v>0</v>
      </c>
      <c r="V53">
        <v>0.5</v>
      </c>
      <c r="W53">
        <f>15-wake!W53</f>
        <v>14.25</v>
      </c>
      <c r="X53">
        <f>15-wake!X53</f>
        <v>12</v>
      </c>
      <c r="Y53">
        <f>15-wake!Y53</f>
        <v>1.5</v>
      </c>
      <c r="Z53">
        <f>15-wake!Z53</f>
        <v>0</v>
      </c>
      <c r="AA53">
        <f>15-wake!AA53</f>
        <v>12.25</v>
      </c>
      <c r="AB53">
        <f>15-wake!AB53</f>
        <v>14.5</v>
      </c>
      <c r="AC53">
        <f>15-wake!AC53</f>
        <v>14.5</v>
      </c>
      <c r="AD53">
        <f>15-wake!AD53</f>
        <v>15</v>
      </c>
      <c r="AE53">
        <f>15-wake!AE53</f>
        <v>14.75</v>
      </c>
      <c r="AF53">
        <f>1-wake!AF53</f>
        <v>0.97986577181208045</v>
      </c>
      <c r="AG53">
        <f>1-wake!AG53</f>
        <v>0.91946308724832171</v>
      </c>
      <c r="AH53">
        <f>1-wake!AH53</f>
        <v>0.63758389261744752</v>
      </c>
      <c r="AI53">
        <f>1-wake!AI53</f>
        <v>0.59731543624160843</v>
      </c>
      <c r="AJ53">
        <f>1-wake!AJ53</f>
        <v>0.92617449664429485</v>
      </c>
      <c r="AK53">
        <f>1-wake!AK53</f>
        <v>0.9865771812080536</v>
      </c>
      <c r="AL53">
        <f>1-wake!AL53</f>
        <v>0.9865771812080536</v>
      </c>
      <c r="AM53">
        <f>1-wake!AM53</f>
        <v>1</v>
      </c>
      <c r="AN53">
        <f>1-wake!AN53</f>
        <v>0.99328859060402686</v>
      </c>
      <c r="AO53">
        <v>1</v>
      </c>
      <c r="AP53">
        <v>2</v>
      </c>
      <c r="AQ53">
        <f>1+1/6</f>
        <v>1.1666666666666667</v>
      </c>
      <c r="AR53">
        <v>8</v>
      </c>
      <c r="AS53">
        <v>14</v>
      </c>
      <c r="AT53">
        <v>15</v>
      </c>
      <c r="AU53">
        <v>15</v>
      </c>
      <c r="AV53">
        <v>5.25</v>
      </c>
      <c r="AW53">
        <v>0.5</v>
      </c>
    </row>
    <row r="54" spans="1:49" x14ac:dyDescent="0.35">
      <c r="A54">
        <v>504</v>
      </c>
      <c r="B54">
        <v>4</v>
      </c>
      <c r="C54">
        <v>3</v>
      </c>
      <c r="D54">
        <v>4</v>
      </c>
      <c r="E54" s="1" t="s">
        <v>49</v>
      </c>
      <c r="F54" s="2">
        <v>0</v>
      </c>
      <c r="G54" s="2">
        <f t="shared" si="1"/>
        <v>9</v>
      </c>
      <c r="H54">
        <v>9</v>
      </c>
      <c r="I54">
        <f>204+5/6</f>
        <v>204.83333333333334</v>
      </c>
      <c r="J54">
        <f>7+4/60</f>
        <v>7.0666666666666664</v>
      </c>
      <c r="K54">
        <f>135-wake!K54</f>
        <v>83.783333333333331</v>
      </c>
      <c r="L54">
        <v>29</v>
      </c>
      <c r="M54">
        <f t="shared" si="2"/>
        <v>7.25</v>
      </c>
      <c r="N54">
        <v>1</v>
      </c>
      <c r="O54">
        <v>1.25</v>
      </c>
      <c r="P54">
        <v>0.75</v>
      </c>
      <c r="Q54">
        <v>1.25</v>
      </c>
      <c r="R54">
        <v>1.25</v>
      </c>
      <c r="S54">
        <v>1.25</v>
      </c>
      <c r="T54">
        <v>0.5</v>
      </c>
      <c r="U54">
        <v>0.25</v>
      </c>
      <c r="V54">
        <v>0.25</v>
      </c>
      <c r="W54">
        <f>15-wake!W54</f>
        <v>14.45</v>
      </c>
      <c r="X54">
        <f>15-wake!X54</f>
        <v>14.45</v>
      </c>
      <c r="Y54">
        <f>15-wake!Y54</f>
        <v>4.5</v>
      </c>
      <c r="Z54">
        <f>15-wake!Z54</f>
        <v>3.75</v>
      </c>
      <c r="AA54">
        <f>15-wake!AA54</f>
        <v>1.8666666666666671</v>
      </c>
      <c r="AB54">
        <f>15-wake!AB54</f>
        <v>1</v>
      </c>
      <c r="AC54">
        <f>15-wake!AC54</f>
        <v>14</v>
      </c>
      <c r="AD54">
        <f>15-wake!AD54</f>
        <v>14.866666666666667</v>
      </c>
      <c r="AE54">
        <f>15-wake!AE54</f>
        <v>14.866666666666667</v>
      </c>
      <c r="AF54">
        <f>1-wake!AF54</f>
        <v>0.98942229454841335</v>
      </c>
      <c r="AG54">
        <f>1-wake!AG54</f>
        <v>0.98942229454841335</v>
      </c>
      <c r="AH54">
        <f>1-wake!AH54</f>
        <v>0.79495524816924334</v>
      </c>
      <c r="AI54">
        <f>1-wake!AI54</f>
        <v>0.78030919446704639</v>
      </c>
      <c r="AJ54">
        <f>1-wake!AJ54</f>
        <v>0.74369406021155404</v>
      </c>
      <c r="AK54">
        <f>1-wake!AK54</f>
        <v>0.72660699755899105</v>
      </c>
      <c r="AL54">
        <f>1-wake!AL54</f>
        <v>0.98047192839707076</v>
      </c>
      <c r="AM54">
        <f>1-wake!AM54</f>
        <v>0.99755899104963386</v>
      </c>
      <c r="AN54">
        <f>1-wake!AN54</f>
        <v>0.99755899104963386</v>
      </c>
      <c r="AO54">
        <v>3.2</v>
      </c>
      <c r="AP54">
        <v>1</v>
      </c>
      <c r="AQ54">
        <f>3+7/60</f>
        <v>3.1166666666666667</v>
      </c>
      <c r="AR54">
        <f>6+25/60</f>
        <v>6.416666666666667</v>
      </c>
      <c r="AS54">
        <v>2</v>
      </c>
      <c r="AT54">
        <v>1.35</v>
      </c>
      <c r="AU54">
        <v>0.5</v>
      </c>
      <c r="AV54">
        <v>0</v>
      </c>
      <c r="AW54">
        <v>0</v>
      </c>
    </row>
    <row r="55" spans="1:49" x14ac:dyDescent="0.35">
      <c r="A55">
        <v>508</v>
      </c>
      <c r="B55">
        <v>8</v>
      </c>
      <c r="C55">
        <v>3</v>
      </c>
      <c r="D55">
        <v>4</v>
      </c>
      <c r="E55" s="1" t="s">
        <v>49</v>
      </c>
      <c r="F55" s="2">
        <v>2</v>
      </c>
      <c r="G55" s="2">
        <f t="shared" si="1"/>
        <v>9</v>
      </c>
      <c r="H55">
        <v>11</v>
      </c>
      <c r="I55">
        <f>5*60+28</f>
        <v>328</v>
      </c>
      <c r="J55">
        <f>6+50/60</f>
        <v>6.833333333333333</v>
      </c>
      <c r="K55">
        <f>135-wake!K55</f>
        <v>94</v>
      </c>
      <c r="L55">
        <v>48</v>
      </c>
      <c r="M55">
        <f t="shared" si="2"/>
        <v>6</v>
      </c>
      <c r="N55">
        <v>0.75</v>
      </c>
      <c r="O55">
        <v>0.5</v>
      </c>
      <c r="P55">
        <v>0.625</v>
      </c>
      <c r="Q55">
        <v>0.875</v>
      </c>
      <c r="R55">
        <v>0.875</v>
      </c>
      <c r="S55">
        <v>1.25</v>
      </c>
      <c r="T55">
        <v>0.125</v>
      </c>
      <c r="U55">
        <v>0.32500000000000001</v>
      </c>
      <c r="V55">
        <v>0.5</v>
      </c>
      <c r="W55">
        <f>15-wake!W55</f>
        <v>13.183333333333334</v>
      </c>
      <c r="X55">
        <f>15-wake!X55</f>
        <v>14.316666666666666</v>
      </c>
      <c r="Y55">
        <f>15-wake!Y55</f>
        <v>6.3833333333333329</v>
      </c>
      <c r="Z55">
        <f>15-wake!Z55</f>
        <v>3.6833333333333336</v>
      </c>
      <c r="AA55">
        <f>15-wake!AA55</f>
        <v>3.75</v>
      </c>
      <c r="AB55">
        <f>15-wake!AB55</f>
        <v>8.8166666666666664</v>
      </c>
      <c r="AC55">
        <f>15-wake!AC55</f>
        <v>14.933333333333334</v>
      </c>
      <c r="AD55">
        <f>15-wake!AD55</f>
        <v>14.616666666666667</v>
      </c>
      <c r="AE55">
        <f>15-wake!AE55</f>
        <v>14.316666666666666</v>
      </c>
      <c r="AF55">
        <f>1-wake!AF55</f>
        <v>0.95579268292682928</v>
      </c>
      <c r="AG55">
        <f>1-wake!AG55</f>
        <v>0.98323170731707321</v>
      </c>
      <c r="AH55">
        <f>1-wake!AH55</f>
        <v>0.78963414634146367</v>
      </c>
      <c r="AI55">
        <f>1-wake!AI55</f>
        <v>0.72408536585365879</v>
      </c>
      <c r="AJ55">
        <f>1-wake!AJ55</f>
        <v>0.72560975609756118</v>
      </c>
      <c r="AK55">
        <f>1-wake!AK55</f>
        <v>0.84908536585365868</v>
      </c>
      <c r="AL55">
        <f>1-wake!AL55</f>
        <v>0.99847560975609762</v>
      </c>
      <c r="AM55">
        <f>1-wake!AM55</f>
        <v>0.99085365853658536</v>
      </c>
      <c r="AN55">
        <f>1-wake!AN55</f>
        <v>0.98323170731707321</v>
      </c>
      <c r="AO55">
        <v>1.5</v>
      </c>
      <c r="AP55">
        <v>1.25</v>
      </c>
      <c r="AQ55">
        <v>2</v>
      </c>
      <c r="AR55">
        <f>7+17/60</f>
        <v>7.2833333333333332</v>
      </c>
      <c r="AS55">
        <f>3+13/60</f>
        <v>3.2166666666666668</v>
      </c>
      <c r="AT55">
        <v>2.3332999999999999</v>
      </c>
      <c r="AU55">
        <v>0</v>
      </c>
      <c r="AV55">
        <v>0</v>
      </c>
      <c r="AW55">
        <v>0</v>
      </c>
    </row>
    <row r="56" spans="1:49" x14ac:dyDescent="0.35">
      <c r="A56">
        <v>602</v>
      </c>
      <c r="B56">
        <v>2</v>
      </c>
      <c r="C56">
        <v>3</v>
      </c>
      <c r="D56">
        <v>4</v>
      </c>
      <c r="E56" t="s">
        <v>50</v>
      </c>
      <c r="F56">
        <v>5.5</v>
      </c>
      <c r="G56" s="2">
        <f t="shared" si="1"/>
        <v>4.5</v>
      </c>
      <c r="H56">
        <v>10</v>
      </c>
      <c r="I56">
        <v>132.5</v>
      </c>
      <c r="J56">
        <f>6+58/60</f>
        <v>6.9666666666666668</v>
      </c>
      <c r="K56">
        <f>135-wake!K56</f>
        <v>68.75</v>
      </c>
      <c r="L56">
        <v>19</v>
      </c>
      <c r="M56">
        <f t="shared" si="2"/>
        <v>9.5</v>
      </c>
      <c r="N56">
        <v>0.5</v>
      </c>
      <c r="O56">
        <v>0.5</v>
      </c>
      <c r="P56">
        <v>1.5</v>
      </c>
      <c r="Q56">
        <v>1</v>
      </c>
      <c r="R56">
        <v>1</v>
      </c>
      <c r="S56">
        <v>1</v>
      </c>
      <c r="T56">
        <v>1</v>
      </c>
      <c r="U56">
        <v>2</v>
      </c>
      <c r="V56">
        <v>1</v>
      </c>
      <c r="W56">
        <f>15-wake!W56</f>
        <v>14.5</v>
      </c>
      <c r="X56">
        <f>15-wake!X56</f>
        <v>14</v>
      </c>
      <c r="Y56">
        <f>15-wake!Y56</f>
        <v>13.25</v>
      </c>
      <c r="Z56">
        <f>15-wake!Z56</f>
        <v>7</v>
      </c>
      <c r="AA56">
        <f>15-wake!AA56</f>
        <v>1</v>
      </c>
      <c r="AB56">
        <f>15-wake!AB56</f>
        <v>0</v>
      </c>
      <c r="AC56">
        <f>15-wake!AC56</f>
        <v>0</v>
      </c>
      <c r="AD56">
        <f>15-wake!AD56</f>
        <v>4.5</v>
      </c>
      <c r="AE56">
        <f>15-wake!AE56</f>
        <v>14.5</v>
      </c>
      <c r="AF56">
        <f>1-wake!AF56</f>
        <v>0.99245283018867925</v>
      </c>
      <c r="AG56">
        <f>1-wake!AG56</f>
        <v>0.98490566037735849</v>
      </c>
      <c r="AH56">
        <f>1-wake!AH56</f>
        <v>0.97358490566037736</v>
      </c>
      <c r="AI56">
        <f>1-wake!AI56</f>
        <v>0.87924528301886795</v>
      </c>
      <c r="AJ56">
        <f>1-wake!AJ56</f>
        <v>0.78867924528301903</v>
      </c>
      <c r="AK56">
        <f>1-wake!AK56</f>
        <v>0.77358490566037752</v>
      </c>
      <c r="AL56">
        <f>1-wake!AL56</f>
        <v>0.77358490566037752</v>
      </c>
      <c r="AM56">
        <f>1-wake!AM56</f>
        <v>0.8415094339622643</v>
      </c>
      <c r="AN56">
        <f>1-wake!AN56</f>
        <v>0.99245283018867925</v>
      </c>
      <c r="AO56">
        <v>2</v>
      </c>
      <c r="AP56">
        <v>0.75</v>
      </c>
      <c r="AQ56">
        <f>1+41/60</f>
        <v>1.6833333333333333</v>
      </c>
      <c r="AR56">
        <f>6+25/60</f>
        <v>6.416666666666667</v>
      </c>
      <c r="AS56">
        <f>6+25/60</f>
        <v>6.416666666666667</v>
      </c>
      <c r="AT56">
        <v>0.75</v>
      </c>
      <c r="AU56">
        <v>0.5</v>
      </c>
      <c r="AV56">
        <v>0</v>
      </c>
      <c r="AW56">
        <v>1</v>
      </c>
    </row>
    <row r="57" spans="1:49" x14ac:dyDescent="0.35">
      <c r="A57">
        <v>608</v>
      </c>
      <c r="B57">
        <v>8</v>
      </c>
      <c r="C57">
        <v>3</v>
      </c>
      <c r="D57">
        <v>4</v>
      </c>
      <c r="E57" t="s">
        <v>50</v>
      </c>
      <c r="F57">
        <v>0</v>
      </c>
      <c r="G57" s="2">
        <f t="shared" si="1"/>
        <v>10</v>
      </c>
      <c r="H57">
        <v>10</v>
      </c>
      <c r="I57">
        <f>5*60+51.5</f>
        <v>351.5</v>
      </c>
      <c r="J57">
        <f>7+38/60</f>
        <v>7.6333333333333329</v>
      </c>
      <c r="K57">
        <f>135-wake!K57</f>
        <v>91.066666666666663</v>
      </c>
      <c r="L57">
        <v>46</v>
      </c>
      <c r="M57">
        <f t="shared" si="2"/>
        <v>5.75</v>
      </c>
      <c r="N57">
        <v>0</v>
      </c>
      <c r="O57">
        <v>0.125</v>
      </c>
      <c r="P57">
        <v>1.125</v>
      </c>
      <c r="Q57">
        <v>1</v>
      </c>
      <c r="R57">
        <v>0.75</v>
      </c>
      <c r="S57">
        <v>0.875</v>
      </c>
      <c r="T57">
        <v>0.75</v>
      </c>
      <c r="U57">
        <v>0.875</v>
      </c>
      <c r="V57">
        <v>0.25</v>
      </c>
      <c r="W57">
        <f>15-wake!W57</f>
        <v>15</v>
      </c>
      <c r="X57">
        <f>15-wake!X57</f>
        <v>14.866666666666667</v>
      </c>
      <c r="Y57">
        <f>15-wake!Y57</f>
        <v>12.883333333333333</v>
      </c>
      <c r="Z57">
        <f>15-wake!Z57</f>
        <v>5.25</v>
      </c>
      <c r="AA57">
        <f>15-wake!AA57</f>
        <v>5.5666666666666664</v>
      </c>
      <c r="AB57">
        <f>15-wake!AB57</f>
        <v>5.9333333333333336</v>
      </c>
      <c r="AC57">
        <f>15-wake!AC57</f>
        <v>7</v>
      </c>
      <c r="AD57">
        <f>15-wake!AD57</f>
        <v>9.8833333333333329</v>
      </c>
      <c r="AE57">
        <f>15-wake!AE57</f>
        <v>14.683333333333334</v>
      </c>
      <c r="AF57">
        <f>1-wake!AF57</f>
        <v>1</v>
      </c>
      <c r="AG57">
        <f>1-wake!AG57</f>
        <v>0.99715504978662872</v>
      </c>
      <c r="AH57">
        <f>1-wake!AH57</f>
        <v>0.9516358463726885</v>
      </c>
      <c r="AI57">
        <f>1-wake!AI57</f>
        <v>0.77809388335704133</v>
      </c>
      <c r="AJ57">
        <f>1-wake!AJ57</f>
        <v>0.78520625889046947</v>
      </c>
      <c r="AK57">
        <f>1-wake!AK57</f>
        <v>0.7937411095305833</v>
      </c>
      <c r="AL57">
        <f>1-wake!AL57</f>
        <v>0.81792318634423899</v>
      </c>
      <c r="AM57">
        <f>1-wake!AM57</f>
        <v>0.88335704125177816</v>
      </c>
      <c r="AN57">
        <f>1-wake!AN57</f>
        <v>0.99288762446657186</v>
      </c>
      <c r="AO57">
        <v>0</v>
      </c>
      <c r="AP57">
        <v>1</v>
      </c>
      <c r="AQ57">
        <f>1+53/60</f>
        <v>1.8833333333333333</v>
      </c>
      <c r="AR57">
        <v>9.75</v>
      </c>
      <c r="AS57">
        <f>12+35/60</f>
        <v>12.583333333333334</v>
      </c>
      <c r="AT57">
        <v>10.35</v>
      </c>
      <c r="AU57">
        <v>10.66667</v>
      </c>
      <c r="AV57">
        <f>5+51/60</f>
        <v>5.85</v>
      </c>
      <c r="AW57">
        <v>1.25</v>
      </c>
    </row>
    <row r="58" spans="1:49" x14ac:dyDescent="0.35">
      <c r="A58">
        <v>704</v>
      </c>
      <c r="B58">
        <v>4</v>
      </c>
      <c r="C58">
        <v>4</v>
      </c>
      <c r="D58">
        <v>1</v>
      </c>
      <c r="E58" s="1" t="s">
        <v>49</v>
      </c>
      <c r="F58" s="2">
        <v>10</v>
      </c>
      <c r="G58" s="2">
        <f t="shared" si="1"/>
        <v>8</v>
      </c>
      <c r="H58">
        <v>18</v>
      </c>
      <c r="I58">
        <v>55.666670000000003</v>
      </c>
      <c r="J58">
        <f>2+39/60</f>
        <v>2.65</v>
      </c>
      <c r="K58">
        <f>135-wake!K58</f>
        <v>121.08333333333333</v>
      </c>
      <c r="L58">
        <v>21</v>
      </c>
      <c r="M58">
        <f t="shared" si="2"/>
        <v>5.25</v>
      </c>
      <c r="N58">
        <v>0.25</v>
      </c>
      <c r="O58">
        <v>0.75</v>
      </c>
      <c r="P58">
        <v>0.5</v>
      </c>
      <c r="Q58">
        <v>1.25</v>
      </c>
      <c r="R58">
        <v>1</v>
      </c>
      <c r="S58">
        <v>0.75</v>
      </c>
      <c r="T58">
        <v>0.25</v>
      </c>
      <c r="U58">
        <v>0.25</v>
      </c>
      <c r="V58">
        <v>0</v>
      </c>
      <c r="W58">
        <f>15-wake!W58</f>
        <v>14.75</v>
      </c>
      <c r="X58">
        <f>15-wake!X58</f>
        <v>14.5</v>
      </c>
      <c r="Y58">
        <f>15-wake!Y58</f>
        <v>13</v>
      </c>
      <c r="Z58">
        <f>15-wake!Z58</f>
        <v>7.9666666666666668</v>
      </c>
      <c r="AA58">
        <f>15-wake!AA58</f>
        <v>12.116666666666667</v>
      </c>
      <c r="AB58">
        <f>15-wake!AB58</f>
        <v>14.116666666666667</v>
      </c>
      <c r="AC58">
        <f>15-wake!AC58</f>
        <v>14.75</v>
      </c>
      <c r="AD58">
        <f>15-wake!AD58</f>
        <v>14.866666666666667</v>
      </c>
      <c r="AE58">
        <f>15-wake!AE58</f>
        <v>15</v>
      </c>
      <c r="AF58">
        <f>1-wake!AF58</f>
        <v>0.98203592814371254</v>
      </c>
      <c r="AG58">
        <f>1-wake!AG58</f>
        <v>0.96407185628742509</v>
      </c>
      <c r="AH58">
        <f>1-wake!AH58</f>
        <v>0.85628742514970013</v>
      </c>
      <c r="AI58">
        <f>1-wake!AI58</f>
        <v>0.4940119760479027</v>
      </c>
      <c r="AJ58">
        <f>1-wake!AJ58</f>
        <v>0.79341317365269393</v>
      </c>
      <c r="AK58">
        <f>1-wake!AK58</f>
        <v>0.93712574850299379</v>
      </c>
      <c r="AL58">
        <f>1-wake!AL58</f>
        <v>0.98203592814371254</v>
      </c>
      <c r="AM58">
        <f>1-wake!AM58</f>
        <v>0.99101796407185627</v>
      </c>
      <c r="AN58">
        <f>1-wake!AN58</f>
        <v>1</v>
      </c>
      <c r="AO58">
        <v>1</v>
      </c>
      <c r="AP58">
        <v>0.66666999999999998</v>
      </c>
      <c r="AQ58">
        <v>4</v>
      </c>
      <c r="AR58">
        <f>5+38/60</f>
        <v>5.6333333333333329</v>
      </c>
      <c r="AS58">
        <f>2+53/60</f>
        <v>2.8833333333333333</v>
      </c>
      <c r="AT58">
        <f>1+1/6</f>
        <v>1.1666666666666667</v>
      </c>
      <c r="AU58">
        <v>1</v>
      </c>
      <c r="AV58">
        <v>0.5</v>
      </c>
      <c r="AW58">
        <v>0</v>
      </c>
    </row>
    <row r="59" spans="1:49" x14ac:dyDescent="0.35">
      <c r="A59">
        <v>708</v>
      </c>
      <c r="B59">
        <v>8</v>
      </c>
      <c r="C59">
        <v>4</v>
      </c>
      <c r="D59">
        <v>1</v>
      </c>
      <c r="E59" s="1" t="s">
        <v>49</v>
      </c>
      <c r="F59" s="2">
        <v>0</v>
      </c>
      <c r="G59" s="2">
        <f t="shared" si="1"/>
        <v>17</v>
      </c>
      <c r="H59">
        <v>17</v>
      </c>
      <c r="I59">
        <f>5*60+13</f>
        <v>313</v>
      </c>
      <c r="J59">
        <f>6+48/60</f>
        <v>6.8</v>
      </c>
      <c r="K59">
        <f>135-wake!K59</f>
        <v>95.866666666666674</v>
      </c>
      <c r="L59">
        <v>46</v>
      </c>
      <c r="M59">
        <f t="shared" si="2"/>
        <v>5.75</v>
      </c>
      <c r="N59">
        <v>0.125</v>
      </c>
      <c r="O59">
        <v>1</v>
      </c>
      <c r="P59">
        <v>1</v>
      </c>
      <c r="Q59">
        <v>0.75</v>
      </c>
      <c r="R59">
        <v>0.875</v>
      </c>
      <c r="S59">
        <v>0.625</v>
      </c>
      <c r="T59">
        <v>0.125</v>
      </c>
      <c r="U59">
        <v>0.67500000000000004</v>
      </c>
      <c r="V59">
        <v>0.67500000000000004</v>
      </c>
      <c r="W59">
        <f>15-wake!W59</f>
        <v>14.933333333333334</v>
      </c>
      <c r="X59">
        <f>15-wake!X59</f>
        <v>12.683333333333334</v>
      </c>
      <c r="Y59">
        <f>15-wake!Y59</f>
        <v>4.3833333333333329</v>
      </c>
      <c r="Z59">
        <f>15-wake!Z59</f>
        <v>4.5</v>
      </c>
      <c r="AA59">
        <f>15-wake!AA59</f>
        <v>3.6333333333333329</v>
      </c>
      <c r="AB59">
        <f>15-wake!AB59</f>
        <v>14.366666666666667</v>
      </c>
      <c r="AC59">
        <f>15-wake!AC59</f>
        <v>14.866666666666667</v>
      </c>
      <c r="AD59">
        <f>15-wake!AD59</f>
        <v>12.116666666666667</v>
      </c>
      <c r="AE59">
        <f>15-wake!AE59</f>
        <v>14.366666666666667</v>
      </c>
      <c r="AF59">
        <f>1-wake!AF59</f>
        <v>0.99840255591054317</v>
      </c>
      <c r="AG59">
        <f>1-wake!AG59</f>
        <v>0.94089456869009591</v>
      </c>
      <c r="AH59">
        <f>1-wake!AH59</f>
        <v>0.72843450479233252</v>
      </c>
      <c r="AI59">
        <f>1-wake!AI59</f>
        <v>0.7316293929712463</v>
      </c>
      <c r="AJ59">
        <f>1-wake!AJ59</f>
        <v>0.70926517571885017</v>
      </c>
      <c r="AK59">
        <f>1-wake!AK59</f>
        <v>0.98402555910543132</v>
      </c>
      <c r="AL59">
        <f>1-wake!AL59</f>
        <v>0.99680511182108622</v>
      </c>
      <c r="AM59">
        <f>1-wake!AM59</f>
        <v>0.92651757188498407</v>
      </c>
      <c r="AN59">
        <f>1-wake!AN59</f>
        <v>0.98402555910543132</v>
      </c>
      <c r="AO59">
        <v>1.5</v>
      </c>
      <c r="AP59">
        <v>0.5</v>
      </c>
      <c r="AQ59">
        <v>0.5</v>
      </c>
      <c r="AR59">
        <v>0</v>
      </c>
      <c r="AS59">
        <v>0.9</v>
      </c>
      <c r="AT59">
        <v>0.83333330000000005</v>
      </c>
      <c r="AU59">
        <v>0.5</v>
      </c>
      <c r="AV59">
        <v>0</v>
      </c>
      <c r="AW59">
        <f>37/60</f>
        <v>0.6166666666666667</v>
      </c>
    </row>
    <row r="60" spans="1:49" x14ac:dyDescent="0.35">
      <c r="A60">
        <v>802</v>
      </c>
      <c r="B60">
        <v>2</v>
      </c>
      <c r="C60">
        <v>4</v>
      </c>
      <c r="D60">
        <v>1</v>
      </c>
      <c r="E60" t="s">
        <v>50</v>
      </c>
      <c r="F60">
        <v>9</v>
      </c>
      <c r="G60" s="2">
        <f t="shared" si="1"/>
        <v>2</v>
      </c>
      <c r="H60">
        <v>11</v>
      </c>
      <c r="I60">
        <v>61.5</v>
      </c>
      <c r="J60">
        <f>3+51/60</f>
        <v>3.85</v>
      </c>
      <c r="K60">
        <f>135-wake!K60</f>
        <v>104.25</v>
      </c>
      <c r="L60">
        <v>16</v>
      </c>
      <c r="M60">
        <f t="shared" si="2"/>
        <v>8</v>
      </c>
      <c r="N60">
        <v>1.5</v>
      </c>
      <c r="O60">
        <v>1.5</v>
      </c>
      <c r="P60">
        <v>1</v>
      </c>
      <c r="Q60">
        <v>2.5</v>
      </c>
      <c r="R60">
        <v>0</v>
      </c>
      <c r="S60">
        <v>1</v>
      </c>
      <c r="T60">
        <v>0</v>
      </c>
      <c r="U60">
        <v>0.5</v>
      </c>
      <c r="V60">
        <v>0</v>
      </c>
      <c r="W60">
        <f>15-wake!W60</f>
        <v>13.5</v>
      </c>
      <c r="X60">
        <f>15-wake!X60</f>
        <v>13.75</v>
      </c>
      <c r="Y60">
        <f>15-wake!Y60</f>
        <v>0</v>
      </c>
      <c r="Z60">
        <f>15-wake!Z60</f>
        <v>3</v>
      </c>
      <c r="AA60">
        <f>15-wake!AA60</f>
        <v>15</v>
      </c>
      <c r="AB60">
        <f>15-wake!AB60</f>
        <v>14.25</v>
      </c>
      <c r="AC60">
        <f>15-wake!AC60</f>
        <v>15</v>
      </c>
      <c r="AD60">
        <f>15-wake!AD60</f>
        <v>14.75</v>
      </c>
      <c r="AE60">
        <f>15-wake!AE60</f>
        <v>15</v>
      </c>
      <c r="AF60">
        <f>1-wake!AF60</f>
        <v>0.95121951219512191</v>
      </c>
      <c r="AG60">
        <f>1-wake!AG60</f>
        <v>0.95934959349593496</v>
      </c>
      <c r="AH60">
        <f>1-wake!AH60</f>
        <v>0.51219512195121963</v>
      </c>
      <c r="AI60">
        <f>1-wake!AI60</f>
        <v>0.60975609756097571</v>
      </c>
      <c r="AJ60">
        <f>1-wake!AJ60</f>
        <v>1</v>
      </c>
      <c r="AK60">
        <f>1-wake!AK60</f>
        <v>0.97560975609756095</v>
      </c>
      <c r="AL60">
        <f>1-wake!AL60</f>
        <v>1</v>
      </c>
      <c r="AM60">
        <f>1-wake!AM60</f>
        <v>0.99186991869918695</v>
      </c>
      <c r="AN60">
        <f>1-wake!AN60</f>
        <v>1</v>
      </c>
      <c r="AO60">
        <v>1.25</v>
      </c>
      <c r="AP60">
        <v>0.5</v>
      </c>
      <c r="AQ60">
        <v>1.5</v>
      </c>
      <c r="AR60">
        <f>1+42/60</f>
        <v>1.7</v>
      </c>
      <c r="AS60">
        <v>0.5</v>
      </c>
      <c r="AT60">
        <v>0.9</v>
      </c>
      <c r="AU60">
        <v>1</v>
      </c>
      <c r="AV60">
        <f>35/60</f>
        <v>0.58333333333333337</v>
      </c>
      <c r="AW60">
        <v>1.5</v>
      </c>
    </row>
    <row r="61" spans="1:49" x14ac:dyDescent="0.35">
      <c r="A61">
        <v>804</v>
      </c>
      <c r="B61">
        <v>4</v>
      </c>
      <c r="C61">
        <v>4</v>
      </c>
      <c r="D61">
        <v>1</v>
      </c>
      <c r="E61" t="s">
        <v>50</v>
      </c>
      <c r="F61">
        <v>2</v>
      </c>
      <c r="G61" s="2">
        <f t="shared" si="1"/>
        <v>4</v>
      </c>
      <c r="H61">
        <v>6</v>
      </c>
      <c r="I61">
        <v>64.666669999999996</v>
      </c>
      <c r="J61">
        <f>3+14/60</f>
        <v>3.2333333333333334</v>
      </c>
      <c r="K61">
        <f>135-wake!K61</f>
        <v>118.83333333333333</v>
      </c>
      <c r="L61">
        <v>20</v>
      </c>
      <c r="M61">
        <f t="shared" si="2"/>
        <v>5</v>
      </c>
      <c r="N61">
        <v>0.75</v>
      </c>
      <c r="O61">
        <v>0.75</v>
      </c>
      <c r="P61">
        <v>1.25</v>
      </c>
      <c r="Q61">
        <v>0.5</v>
      </c>
      <c r="R61">
        <v>0.75</v>
      </c>
      <c r="S61">
        <v>0</v>
      </c>
      <c r="T61">
        <v>1</v>
      </c>
      <c r="U61">
        <v>0.5</v>
      </c>
      <c r="V61">
        <v>0.5</v>
      </c>
      <c r="W61">
        <f>15-wake!W61</f>
        <v>13.33333</v>
      </c>
      <c r="X61">
        <f>15-wake!X61</f>
        <v>12.116666666666667</v>
      </c>
      <c r="Y61">
        <f>15-wake!Y61</f>
        <v>10.25</v>
      </c>
      <c r="Z61">
        <f>15-wake!Z61</f>
        <v>12</v>
      </c>
      <c r="AA61">
        <f>15-wake!AA61</f>
        <v>12.5</v>
      </c>
      <c r="AB61">
        <f>15-wake!AB61</f>
        <v>15</v>
      </c>
      <c r="AC61">
        <f>15-wake!AC61</f>
        <v>14.366666666666667</v>
      </c>
      <c r="AD61">
        <f>15-wake!AD61</f>
        <v>14.75</v>
      </c>
      <c r="AE61">
        <f>15-wake!AE61</f>
        <v>14.5</v>
      </c>
      <c r="AF61">
        <f>1-wake!AF61</f>
        <v>0.89690721649484528</v>
      </c>
      <c r="AG61">
        <f>1-wake!AG61</f>
        <v>0.82216494845360821</v>
      </c>
      <c r="AH61">
        <f>1-wake!AH61</f>
        <v>0.70618556701030921</v>
      </c>
      <c r="AI61">
        <f>1-wake!AI61</f>
        <v>0.81443298969072164</v>
      </c>
      <c r="AJ61">
        <f>1-wake!AJ61</f>
        <v>0.84536082474226804</v>
      </c>
      <c r="AK61">
        <f>1-wake!AK61</f>
        <v>1</v>
      </c>
      <c r="AL61">
        <f>1-wake!AL61</f>
        <v>0.96134020618556704</v>
      </c>
      <c r="AM61">
        <f>1-wake!AM61</f>
        <v>0.98453608247422675</v>
      </c>
      <c r="AN61">
        <f>1-wake!AN61</f>
        <v>0.96907216494845361</v>
      </c>
      <c r="AO61">
        <v>0.9</v>
      </c>
      <c r="AP61">
        <v>0.33333000000000002</v>
      </c>
      <c r="AQ61">
        <v>0.66666999999999998</v>
      </c>
      <c r="AR61">
        <v>1</v>
      </c>
      <c r="AS61">
        <v>2</v>
      </c>
      <c r="AT61">
        <v>0.66666700000000001</v>
      </c>
      <c r="AU61">
        <v>0.95</v>
      </c>
      <c r="AV61">
        <v>1</v>
      </c>
      <c r="AW61">
        <v>0.66666700000000001</v>
      </c>
    </row>
    <row r="62" spans="1:49" x14ac:dyDescent="0.35">
      <c r="A62">
        <v>808</v>
      </c>
      <c r="B62">
        <v>8</v>
      </c>
      <c r="C62">
        <v>4</v>
      </c>
      <c r="D62">
        <v>1</v>
      </c>
      <c r="E62" t="s">
        <v>50</v>
      </c>
      <c r="F62">
        <v>5</v>
      </c>
      <c r="G62" s="2">
        <f t="shared" si="1"/>
        <v>6</v>
      </c>
      <c r="H62">
        <v>11</v>
      </c>
      <c r="I62">
        <v>134.5</v>
      </c>
      <c r="J62">
        <f>5+10/60</f>
        <v>5.166666666666667</v>
      </c>
      <c r="K62">
        <f>135-wake!K62</f>
        <v>118.18333333333334</v>
      </c>
      <c r="L62">
        <v>26</v>
      </c>
      <c r="M62">
        <f t="shared" si="2"/>
        <v>3.25</v>
      </c>
      <c r="N62">
        <v>0.32500000000000001</v>
      </c>
      <c r="O62">
        <v>0.25</v>
      </c>
      <c r="P62">
        <v>0.75</v>
      </c>
      <c r="Q62">
        <v>0.75</v>
      </c>
      <c r="R62">
        <v>0.75</v>
      </c>
      <c r="S62">
        <v>0.32500000000000001</v>
      </c>
      <c r="T62">
        <v>0</v>
      </c>
      <c r="U62">
        <v>0</v>
      </c>
      <c r="V62">
        <v>0</v>
      </c>
      <c r="W62">
        <f>15-wake!W62</f>
        <v>14.683333333333334</v>
      </c>
      <c r="X62">
        <f>15-wake!X62</f>
        <v>14.816666666666666</v>
      </c>
      <c r="Y62">
        <f>15-wake!Y62</f>
        <v>9.1166666666666671</v>
      </c>
      <c r="Z62">
        <f>15-wake!Z62</f>
        <v>7.3166666666666664</v>
      </c>
      <c r="AA62">
        <f>15-wake!AA62</f>
        <v>13</v>
      </c>
      <c r="AB62">
        <f>15-wake!AB62</f>
        <v>14.5</v>
      </c>
      <c r="AC62">
        <f>15-wake!AC62</f>
        <v>15</v>
      </c>
      <c r="AD62">
        <f>15-wake!AD62</f>
        <v>15</v>
      </c>
      <c r="AE62">
        <f>15-wake!AE62</f>
        <v>15</v>
      </c>
      <c r="AF62">
        <f>1-wake!AF62</f>
        <v>0.98141263940520451</v>
      </c>
      <c r="AG62">
        <f>1-wake!AG62</f>
        <v>0.98884758364312275</v>
      </c>
      <c r="AH62">
        <f>1-wake!AH62</f>
        <v>0.65055762081784496</v>
      </c>
      <c r="AI62">
        <f>1-wake!AI62</f>
        <v>0.54275092936803115</v>
      </c>
      <c r="AJ62">
        <f>1-wake!AJ62</f>
        <v>0.88104089219330894</v>
      </c>
      <c r="AK62">
        <f>1-wake!AK62</f>
        <v>0.97026022304832726</v>
      </c>
      <c r="AL62">
        <f>1-wake!AL62</f>
        <v>1</v>
      </c>
      <c r="AM62">
        <f>1-wake!AM62</f>
        <v>1</v>
      </c>
      <c r="AN62">
        <f>1-wake!AN62</f>
        <v>1</v>
      </c>
      <c r="AO62">
        <v>0.5</v>
      </c>
      <c r="AP62">
        <f>2+19/60</f>
        <v>2.3166666666666664</v>
      </c>
      <c r="AQ62">
        <f>10+37/60</f>
        <v>10.616666666666667</v>
      </c>
      <c r="AR62">
        <v>14</v>
      </c>
      <c r="AS62">
        <v>13</v>
      </c>
      <c r="AT62">
        <v>1</v>
      </c>
      <c r="AU62">
        <v>1</v>
      </c>
      <c r="AV62">
        <v>4.5999999999999996</v>
      </c>
      <c r="AW62">
        <v>1</v>
      </c>
    </row>
    <row r="63" spans="1:49" x14ac:dyDescent="0.35">
      <c r="A63">
        <v>704</v>
      </c>
      <c r="B63">
        <v>4</v>
      </c>
      <c r="C63">
        <v>4</v>
      </c>
      <c r="D63">
        <v>2</v>
      </c>
      <c r="E63" s="1" t="s">
        <v>49</v>
      </c>
      <c r="F63" s="2">
        <v>8</v>
      </c>
      <c r="G63" s="2">
        <f t="shared" si="1"/>
        <v>2</v>
      </c>
      <c r="H63">
        <v>10</v>
      </c>
      <c r="I63">
        <v>16</v>
      </c>
      <c r="J63">
        <f>46/60</f>
        <v>0.76666666666666672</v>
      </c>
      <c r="K63">
        <f>135-wake!K63</f>
        <v>131</v>
      </c>
      <c r="L63">
        <v>21</v>
      </c>
      <c r="M63">
        <f t="shared" si="2"/>
        <v>5.25</v>
      </c>
      <c r="N63">
        <v>0.5</v>
      </c>
      <c r="O63">
        <v>0.25</v>
      </c>
      <c r="P63">
        <v>0.75</v>
      </c>
      <c r="Q63">
        <v>0</v>
      </c>
      <c r="R63">
        <v>1.25</v>
      </c>
      <c r="S63">
        <v>0.75</v>
      </c>
      <c r="T63">
        <v>0</v>
      </c>
      <c r="U63">
        <v>0.75</v>
      </c>
      <c r="V63">
        <v>1</v>
      </c>
      <c r="W63">
        <f>15-wake!W63</f>
        <v>14.25</v>
      </c>
      <c r="X63">
        <f>15-wake!X63</f>
        <v>14.866666666666667</v>
      </c>
      <c r="Y63">
        <f>15-wake!Y63</f>
        <v>14.616666666666667</v>
      </c>
      <c r="Z63">
        <f>15-wake!Z63</f>
        <v>15</v>
      </c>
      <c r="AA63">
        <f>15-wake!AA63</f>
        <v>13.883333333333333</v>
      </c>
      <c r="AB63">
        <f>15-wake!AB63</f>
        <v>14.366666666666667</v>
      </c>
      <c r="AC63">
        <f>15-wake!AC63</f>
        <v>14.616666666666667</v>
      </c>
      <c r="AD63">
        <f>15-wake!AD63</f>
        <v>15</v>
      </c>
      <c r="AE63">
        <f>15-wake!AE63</f>
        <v>14.366666666666667</v>
      </c>
      <c r="AF63">
        <f>1-wake!AF63</f>
        <v>0.81250000000000078</v>
      </c>
      <c r="AG63">
        <f>1-wake!AG63</f>
        <v>0.96875000000000011</v>
      </c>
      <c r="AH63">
        <f>1-wake!AH63</f>
        <v>0.90625000000000044</v>
      </c>
      <c r="AI63">
        <f>1-wake!AI63</f>
        <v>1</v>
      </c>
      <c r="AJ63">
        <f>1-wake!AJ63</f>
        <v>0.71875000000000122</v>
      </c>
      <c r="AK63">
        <f>1-wake!AK63</f>
        <v>0.84375000000000067</v>
      </c>
      <c r="AL63">
        <f>1-wake!AL63</f>
        <v>0.90625000000000044</v>
      </c>
      <c r="AM63">
        <f>1-wake!AM63</f>
        <v>1</v>
      </c>
      <c r="AN63">
        <f>1-wake!AN63</f>
        <v>0.84375000000000067</v>
      </c>
      <c r="AO63">
        <v>2.3333300000000001</v>
      </c>
      <c r="AP63">
        <v>0.5</v>
      </c>
      <c r="AQ63">
        <f>5+53/60</f>
        <v>5.8833333333333329</v>
      </c>
      <c r="AR63">
        <v>11</v>
      </c>
      <c r="AS63">
        <f>1+52/60</f>
        <v>1.8666666666666667</v>
      </c>
      <c r="AT63">
        <v>0.5</v>
      </c>
      <c r="AU63">
        <v>0.75</v>
      </c>
      <c r="AV63">
        <v>0.5</v>
      </c>
      <c r="AW63">
        <v>0.5</v>
      </c>
    </row>
    <row r="64" spans="1:49" x14ac:dyDescent="0.35">
      <c r="A64">
        <v>708</v>
      </c>
      <c r="B64">
        <v>8</v>
      </c>
      <c r="C64">
        <v>4</v>
      </c>
      <c r="D64">
        <v>2</v>
      </c>
      <c r="E64" s="1" t="s">
        <v>49</v>
      </c>
      <c r="F64" s="2">
        <v>8</v>
      </c>
      <c r="G64" s="2">
        <f t="shared" si="1"/>
        <v>22</v>
      </c>
      <c r="H64">
        <v>30</v>
      </c>
      <c r="I64">
        <v>141.5</v>
      </c>
      <c r="J64">
        <f>4+22/60</f>
        <v>4.3666666666666663</v>
      </c>
      <c r="K64">
        <f>135-wake!K64</f>
        <v>114.81666666666666</v>
      </c>
      <c r="L64">
        <v>37</v>
      </c>
      <c r="M64">
        <f t="shared" si="2"/>
        <v>4.625</v>
      </c>
      <c r="N64">
        <v>0.32500000000000001</v>
      </c>
      <c r="O64">
        <v>0.125</v>
      </c>
      <c r="P64">
        <v>1.125</v>
      </c>
      <c r="Q64">
        <v>0.875</v>
      </c>
      <c r="R64">
        <v>1.325</v>
      </c>
      <c r="S64">
        <v>0.25</v>
      </c>
      <c r="T64">
        <v>0.25</v>
      </c>
      <c r="U64">
        <v>0.125</v>
      </c>
      <c r="V64">
        <v>0.125</v>
      </c>
      <c r="W64">
        <f>15-wake!W64</f>
        <v>14.116666666666667</v>
      </c>
      <c r="X64">
        <f>15-wake!X64</f>
        <v>14.933333333333334</v>
      </c>
      <c r="Y64">
        <f>15-wake!Y64</f>
        <v>8.3833333333333329</v>
      </c>
      <c r="Z64">
        <f>15-wake!Z64</f>
        <v>5.3833333333333329</v>
      </c>
      <c r="AA64">
        <f>15-wake!AA64</f>
        <v>12.433333333333334</v>
      </c>
      <c r="AB64">
        <f>15-wake!AB64</f>
        <v>14.866666666666667</v>
      </c>
      <c r="AC64">
        <f>15-wake!AC64</f>
        <v>14.816666666666666</v>
      </c>
      <c r="AD64">
        <f>15-wake!AD64</f>
        <v>14.933333333333334</v>
      </c>
      <c r="AE64">
        <f>15-wake!AE64</f>
        <v>14.933333333333334</v>
      </c>
      <c r="AF64">
        <f>1-wake!AF64</f>
        <v>0.95665634674922606</v>
      </c>
      <c r="AG64">
        <f>1-wake!AG64</f>
        <v>0.99690402476780182</v>
      </c>
      <c r="AH64">
        <f>1-wake!AH64</f>
        <v>0.67182662538699711</v>
      </c>
      <c r="AI64">
        <f>1-wake!AI64</f>
        <v>0.52321981424148656</v>
      </c>
      <c r="AJ64">
        <f>1-wake!AJ64</f>
        <v>0.87306501547987625</v>
      </c>
      <c r="AK64">
        <f>1-wake!AK64</f>
        <v>0.99380804953560375</v>
      </c>
      <c r="AL64">
        <f>1-wake!AL64</f>
        <v>0.99071207430340558</v>
      </c>
      <c r="AM64">
        <f>1-wake!AM64</f>
        <v>0.99690402476780182</v>
      </c>
      <c r="AN64">
        <f>1-wake!AN64</f>
        <v>0.99690402476780182</v>
      </c>
      <c r="AO64">
        <v>0.5</v>
      </c>
      <c r="AP64">
        <v>0</v>
      </c>
      <c r="AQ64">
        <v>8.6</v>
      </c>
      <c r="AR64">
        <v>8.4</v>
      </c>
      <c r="AS64">
        <f>1+34/60</f>
        <v>1.5666666666666667</v>
      </c>
      <c r="AT64">
        <v>0.75</v>
      </c>
      <c r="AU64">
        <v>0</v>
      </c>
      <c r="AV64">
        <v>1</v>
      </c>
      <c r="AW64">
        <v>0.75</v>
      </c>
    </row>
    <row r="65" spans="1:49" x14ac:dyDescent="0.35">
      <c r="A65">
        <v>802</v>
      </c>
      <c r="B65">
        <v>2</v>
      </c>
      <c r="C65">
        <v>4</v>
      </c>
      <c r="D65">
        <v>2</v>
      </c>
      <c r="E65" t="s">
        <v>50</v>
      </c>
      <c r="F65">
        <v>9</v>
      </c>
      <c r="G65" s="2">
        <f t="shared" si="1"/>
        <v>3</v>
      </c>
      <c r="H65">
        <v>12</v>
      </c>
      <c r="I65">
        <v>50</v>
      </c>
      <c r="J65">
        <f>3+8/60</f>
        <v>3.1333333333333333</v>
      </c>
      <c r="K65">
        <f>135-wake!K65</f>
        <v>110</v>
      </c>
      <c r="L65">
        <v>16</v>
      </c>
      <c r="M65">
        <f t="shared" si="2"/>
        <v>8</v>
      </c>
      <c r="N65">
        <v>0.5</v>
      </c>
      <c r="O65">
        <v>1</v>
      </c>
      <c r="P65">
        <v>2</v>
      </c>
      <c r="Q65">
        <v>3</v>
      </c>
      <c r="R65">
        <v>2</v>
      </c>
      <c r="S65">
        <v>0.5</v>
      </c>
      <c r="T65">
        <v>0.5</v>
      </c>
      <c r="U65">
        <v>0</v>
      </c>
      <c r="V65">
        <v>0</v>
      </c>
      <c r="W65">
        <f>15-wake!W65</f>
        <v>14.75</v>
      </c>
      <c r="X65">
        <f>15-wake!X65</f>
        <v>14</v>
      </c>
      <c r="Y65">
        <f>15-wake!Y65</f>
        <v>6.25</v>
      </c>
      <c r="Z65">
        <f>15-wake!Z65</f>
        <v>3.25</v>
      </c>
      <c r="AA65">
        <f>15-wake!AA65</f>
        <v>12.75</v>
      </c>
      <c r="AB65">
        <f>15-wake!AB65</f>
        <v>14.5</v>
      </c>
      <c r="AC65">
        <f>15-wake!AC65</f>
        <v>14.75</v>
      </c>
      <c r="AD65">
        <f>15-wake!AD65</f>
        <v>15</v>
      </c>
      <c r="AE65">
        <f>15-wake!AE65</f>
        <v>15</v>
      </c>
      <c r="AF65">
        <f>1-wake!AF65</f>
        <v>0.9900000000000001</v>
      </c>
      <c r="AG65">
        <f>1-wake!AG65</f>
        <v>0.9600000000000003</v>
      </c>
      <c r="AH65">
        <f>1-wake!AH65</f>
        <v>0.6500000000000028</v>
      </c>
      <c r="AI65">
        <f>1-wake!AI65</f>
        <v>0.5300000000000038</v>
      </c>
      <c r="AJ65">
        <f>1-wake!AJ65</f>
        <v>0.9100000000000007</v>
      </c>
      <c r="AK65">
        <f>1-wake!AK65</f>
        <v>0.9800000000000002</v>
      </c>
      <c r="AL65">
        <f>1-wake!AL65</f>
        <v>0.9900000000000001</v>
      </c>
      <c r="AM65">
        <f>1-wake!AM65</f>
        <v>1</v>
      </c>
      <c r="AN65">
        <f>1-wake!AN65</f>
        <v>1</v>
      </c>
      <c r="AO65">
        <v>1</v>
      </c>
      <c r="AP65">
        <f>1+7/60</f>
        <v>1.1166666666666667</v>
      </c>
      <c r="AQ65">
        <f>3+47/60</f>
        <v>3.7833333333333332</v>
      </c>
      <c r="AR65">
        <v>12</v>
      </c>
      <c r="AS65">
        <v>13.5</v>
      </c>
      <c r="AT65">
        <f>3+35/60</f>
        <v>3.5833333333333335</v>
      </c>
      <c r="AU65">
        <v>0.75</v>
      </c>
      <c r="AV65">
        <v>2.1</v>
      </c>
      <c r="AW65">
        <v>5.8333332999999996</v>
      </c>
    </row>
    <row r="66" spans="1:49" x14ac:dyDescent="0.35">
      <c r="A66">
        <v>804</v>
      </c>
      <c r="B66">
        <v>4</v>
      </c>
      <c r="C66">
        <v>4</v>
      </c>
      <c r="D66">
        <v>2</v>
      </c>
      <c r="E66" t="s">
        <v>50</v>
      </c>
      <c r="F66">
        <v>0</v>
      </c>
      <c r="G66" s="2">
        <f t="shared" si="1"/>
        <v>17</v>
      </c>
      <c r="H66">
        <v>17</v>
      </c>
      <c r="I66">
        <v>145.66666699999999</v>
      </c>
      <c r="J66">
        <f>5+1/60</f>
        <v>5.0166666666666666</v>
      </c>
      <c r="K66">
        <f>135-wake!K66</f>
        <v>98.583333333333343</v>
      </c>
      <c r="L66">
        <v>29</v>
      </c>
      <c r="M66">
        <f t="shared" ref="M66:M97" si="3">L66/B66</f>
        <v>7.25</v>
      </c>
      <c r="N66">
        <v>0.75</v>
      </c>
      <c r="O66">
        <v>1</v>
      </c>
      <c r="P66">
        <v>1</v>
      </c>
      <c r="Q66">
        <v>1.25</v>
      </c>
      <c r="R66">
        <v>1</v>
      </c>
      <c r="S66">
        <v>1</v>
      </c>
      <c r="T66">
        <v>0.25</v>
      </c>
      <c r="U66">
        <v>0.75</v>
      </c>
      <c r="V66">
        <v>0.5</v>
      </c>
      <c r="W66">
        <f>15-wake!W66</f>
        <v>13.25</v>
      </c>
      <c r="X66">
        <f>15-wake!X66</f>
        <v>13</v>
      </c>
      <c r="Y66">
        <f>15-wake!Y66</f>
        <v>9.5</v>
      </c>
      <c r="Z66">
        <f>15-wake!Z66</f>
        <v>7.25</v>
      </c>
      <c r="AA66">
        <f>15-wake!AA66</f>
        <v>2.25</v>
      </c>
      <c r="AB66">
        <f>15-wake!AB66</f>
        <v>8.8833333333333329</v>
      </c>
      <c r="AC66">
        <f>15-wake!AC66</f>
        <v>14.866666666666667</v>
      </c>
      <c r="AD66">
        <f>15-wake!AD66</f>
        <v>14.716666666666667</v>
      </c>
      <c r="AE66">
        <f>15-wake!AE66</f>
        <v>14.866666666666667</v>
      </c>
      <c r="AF66">
        <f>1-wake!AF66</f>
        <v>0.95194508009153322</v>
      </c>
      <c r="AG66">
        <f>1-wake!AG66</f>
        <v>0.94508009153318084</v>
      </c>
      <c r="AH66">
        <f>1-wake!AH66</f>
        <v>0.84897025171624729</v>
      </c>
      <c r="AI66">
        <f>1-wake!AI66</f>
        <v>0.78718535469107564</v>
      </c>
      <c r="AJ66">
        <f>1-wake!AJ66</f>
        <v>0.64988558352402781</v>
      </c>
      <c r="AK66">
        <f>1-wake!AK66</f>
        <v>0.83180778032036629</v>
      </c>
      <c r="AL66">
        <f>1-wake!AL66</f>
        <v>0.99656750572082375</v>
      </c>
      <c r="AM66">
        <f>1-wake!AM66</f>
        <v>0.99199084668192217</v>
      </c>
      <c r="AN66">
        <f>1-wake!AN66</f>
        <v>0.99656750572082375</v>
      </c>
      <c r="AO66">
        <v>1</v>
      </c>
      <c r="AP66">
        <v>0.83333299999999999</v>
      </c>
      <c r="AQ66">
        <v>15</v>
      </c>
      <c r="AR66">
        <f>4+48/60</f>
        <v>4.8</v>
      </c>
      <c r="AS66">
        <v>0</v>
      </c>
      <c r="AT66">
        <v>0.75</v>
      </c>
      <c r="AU66">
        <v>0</v>
      </c>
      <c r="AV66">
        <v>0.5</v>
      </c>
      <c r="AW66">
        <v>0</v>
      </c>
    </row>
    <row r="67" spans="1:49" x14ac:dyDescent="0.35">
      <c r="A67">
        <v>808</v>
      </c>
      <c r="B67">
        <v>8</v>
      </c>
      <c r="C67">
        <v>4</v>
      </c>
      <c r="D67">
        <v>2</v>
      </c>
      <c r="E67" t="s">
        <v>50</v>
      </c>
      <c r="F67">
        <v>6</v>
      </c>
      <c r="G67" s="2">
        <f t="shared" ref="G67:G130" si="4">H67-F67</f>
        <v>12</v>
      </c>
      <c r="H67">
        <v>18</v>
      </c>
      <c r="I67">
        <v>97</v>
      </c>
      <c r="J67">
        <f>2+22/60</f>
        <v>2.3666666666666667</v>
      </c>
      <c r="K67">
        <f>135-wake!K67</f>
        <v>122.86666666666667</v>
      </c>
      <c r="L67">
        <v>41</v>
      </c>
      <c r="M67">
        <f t="shared" si="3"/>
        <v>5.125</v>
      </c>
      <c r="N67">
        <v>0.5</v>
      </c>
      <c r="O67">
        <v>0.625</v>
      </c>
      <c r="P67">
        <v>0.625</v>
      </c>
      <c r="Q67">
        <v>0.75</v>
      </c>
      <c r="R67">
        <v>1</v>
      </c>
      <c r="S67">
        <v>0.75</v>
      </c>
      <c r="T67">
        <v>0.32500000000000001</v>
      </c>
      <c r="U67">
        <v>0.32500000000000001</v>
      </c>
      <c r="V67">
        <v>0.125</v>
      </c>
      <c r="W67">
        <f>15-wake!W67</f>
        <v>14.616666666666667</v>
      </c>
      <c r="X67">
        <f>15-wake!X67</f>
        <v>14</v>
      </c>
      <c r="Y67">
        <f>15-wake!Y67</f>
        <v>13.433333333333334</v>
      </c>
      <c r="Z67">
        <f>15-wake!Z67</f>
        <v>9.3833333333333329</v>
      </c>
      <c r="AA67">
        <f>15-wake!AA67</f>
        <v>13.316666666666666</v>
      </c>
      <c r="AB67">
        <f>15-wake!AB67</f>
        <v>13.816666666666666</v>
      </c>
      <c r="AC67">
        <f>15-wake!AC67</f>
        <v>14.683333333333334</v>
      </c>
      <c r="AD67">
        <f>15-wake!AD67</f>
        <v>14.683333333333334</v>
      </c>
      <c r="AE67">
        <f>15-wake!AE67</f>
        <v>14.933333333333334</v>
      </c>
      <c r="AF67">
        <f>1-wake!AF67</f>
        <v>0.96907216494845383</v>
      </c>
      <c r="AG67">
        <f>1-wake!AG67</f>
        <v>0.91752577319587669</v>
      </c>
      <c r="AH67">
        <f>1-wake!AH67</f>
        <v>0.87113402061855738</v>
      </c>
      <c r="AI67">
        <f>1-wake!AI67</f>
        <v>0.53608247422680666</v>
      </c>
      <c r="AJ67">
        <f>1-wake!AJ67</f>
        <v>0.86082474226804195</v>
      </c>
      <c r="AK67">
        <f>1-wake!AK67</f>
        <v>0.90206185567010366</v>
      </c>
      <c r="AL67">
        <f>1-wake!AL67</f>
        <v>0.97422680412371143</v>
      </c>
      <c r="AM67">
        <f>1-wake!AM67</f>
        <v>0.97422680412371143</v>
      </c>
      <c r="AN67">
        <f>1-wake!AN67</f>
        <v>0.99484536082474229</v>
      </c>
      <c r="AO67">
        <v>0.5</v>
      </c>
      <c r="AP67">
        <v>1</v>
      </c>
      <c r="AQ67">
        <f>4+23/60</f>
        <v>4.3833333333333337</v>
      </c>
      <c r="AR67">
        <f>3+55/60</f>
        <v>3.9166666666666665</v>
      </c>
      <c r="AS67">
        <f>2+1/6</f>
        <v>2.1666666666666665</v>
      </c>
      <c r="AT67">
        <v>0</v>
      </c>
      <c r="AU67">
        <v>0</v>
      </c>
      <c r="AV67">
        <v>0</v>
      </c>
      <c r="AW67">
        <v>0</v>
      </c>
    </row>
    <row r="68" spans="1:49" x14ac:dyDescent="0.35">
      <c r="A68">
        <v>704</v>
      </c>
      <c r="B68">
        <v>4</v>
      </c>
      <c r="C68">
        <v>4</v>
      </c>
      <c r="D68">
        <v>3</v>
      </c>
      <c r="E68" s="1" t="s">
        <v>49</v>
      </c>
      <c r="F68" s="2">
        <v>7</v>
      </c>
      <c r="G68" s="2">
        <f t="shared" si="4"/>
        <v>12</v>
      </c>
      <c r="H68">
        <v>19</v>
      </c>
      <c r="I68">
        <v>26.666667</v>
      </c>
      <c r="J68">
        <f>1+4/60</f>
        <v>1.0666666666666667</v>
      </c>
      <c r="K68">
        <f>135-wake!K68</f>
        <v>128.33333300000001</v>
      </c>
      <c r="L68">
        <v>25</v>
      </c>
      <c r="M68">
        <f t="shared" si="3"/>
        <v>6.25</v>
      </c>
      <c r="N68">
        <v>0.5</v>
      </c>
      <c r="O68">
        <v>0.5</v>
      </c>
      <c r="P68">
        <v>0.25</v>
      </c>
      <c r="Q68">
        <v>1.25</v>
      </c>
      <c r="R68">
        <v>0.75</v>
      </c>
      <c r="S68">
        <v>1.25</v>
      </c>
      <c r="T68">
        <v>0.75</v>
      </c>
      <c r="U68">
        <v>0.5</v>
      </c>
      <c r="V68">
        <v>0.5</v>
      </c>
      <c r="W68">
        <f>15-wake!W68</f>
        <v>14.366666666666667</v>
      </c>
      <c r="X68">
        <f>15-wake!X68</f>
        <v>14.75</v>
      </c>
      <c r="Y68">
        <f>15-wake!Y68</f>
        <v>14.616666666666667</v>
      </c>
      <c r="Z68">
        <f>15-wake!Z68</f>
        <v>12.883333333333333</v>
      </c>
      <c r="AA68">
        <f>15-wake!AA68</f>
        <v>14.616666666666667</v>
      </c>
      <c r="AB68">
        <f>15-wake!AB68</f>
        <v>13.883333333333333</v>
      </c>
      <c r="AC68">
        <f>15-wake!AC68</f>
        <v>14.25</v>
      </c>
      <c r="AD68">
        <f>15-wake!AD68</f>
        <v>14.716666666666667</v>
      </c>
      <c r="AE68">
        <f>15-wake!AE68</f>
        <v>14.25</v>
      </c>
      <c r="AF68">
        <f>1-wake!AF68</f>
        <v>0.90624999999999967</v>
      </c>
      <c r="AG68">
        <f>1-wake!AG68</f>
        <v>0.96249999999999991</v>
      </c>
      <c r="AH68">
        <f>1-wake!AH68</f>
        <v>0.94374999999999987</v>
      </c>
      <c r="AI68">
        <f>1-wake!AI68</f>
        <v>0.68124999999999902</v>
      </c>
      <c r="AJ68">
        <f>1-wake!AJ68</f>
        <v>0.94374999999999987</v>
      </c>
      <c r="AK68">
        <f>1-wake!AK68</f>
        <v>0.83124999999999949</v>
      </c>
      <c r="AL68">
        <f>1-wake!AL68</f>
        <v>0.88749999999999962</v>
      </c>
      <c r="AM68">
        <f>1-wake!AM68</f>
        <v>0.95624999999999982</v>
      </c>
      <c r="AN68">
        <f>1-wake!AN68</f>
        <v>0.88749999999999962</v>
      </c>
      <c r="AO68">
        <v>0.5</v>
      </c>
      <c r="AP68">
        <v>0.5</v>
      </c>
      <c r="AQ68">
        <v>1.5</v>
      </c>
      <c r="AR68">
        <v>1.6</v>
      </c>
      <c r="AS68">
        <v>0.5</v>
      </c>
      <c r="AT68">
        <v>1</v>
      </c>
      <c r="AU68">
        <v>0</v>
      </c>
      <c r="AV68">
        <v>0</v>
      </c>
      <c r="AW68">
        <v>0.5</v>
      </c>
    </row>
    <row r="69" spans="1:49" x14ac:dyDescent="0.35">
      <c r="A69">
        <v>708</v>
      </c>
      <c r="B69">
        <v>8</v>
      </c>
      <c r="C69">
        <v>4</v>
      </c>
      <c r="D69">
        <v>3</v>
      </c>
      <c r="E69" s="1" t="s">
        <v>49</v>
      </c>
      <c r="F69" s="2" t="s">
        <v>51</v>
      </c>
      <c r="G69" s="2" t="s">
        <v>51</v>
      </c>
      <c r="H69">
        <v>20</v>
      </c>
      <c r="I69">
        <v>100.5</v>
      </c>
      <c r="J69">
        <f>4+22/60</f>
        <v>4.3666666666666663</v>
      </c>
      <c r="K69">
        <f>135-wake!K69</f>
        <v>122.43333333333334</v>
      </c>
      <c r="L69">
        <v>23</v>
      </c>
      <c r="M69">
        <f t="shared" si="3"/>
        <v>2.875</v>
      </c>
      <c r="N69">
        <v>0.125</v>
      </c>
      <c r="O69">
        <v>0</v>
      </c>
      <c r="P69">
        <v>0.625</v>
      </c>
      <c r="Q69">
        <v>0.625</v>
      </c>
      <c r="R69">
        <v>0.875</v>
      </c>
      <c r="S69">
        <v>0.25</v>
      </c>
      <c r="T69">
        <v>0</v>
      </c>
      <c r="U69">
        <v>0.125</v>
      </c>
      <c r="V69">
        <v>0.25</v>
      </c>
      <c r="W69">
        <f>15-wake!W69</f>
        <v>14.933333333333334</v>
      </c>
      <c r="X69">
        <f>15-wake!X69</f>
        <v>15</v>
      </c>
      <c r="Y69">
        <f>15-wake!Y69</f>
        <v>9.6166666666666671</v>
      </c>
      <c r="Z69">
        <f>15-wake!Z69</f>
        <v>9.75</v>
      </c>
      <c r="AA69">
        <f>15-wake!AA69</f>
        <v>13.616666666666667</v>
      </c>
      <c r="AB69">
        <f>15-wake!AB69</f>
        <v>14.816666666666666</v>
      </c>
      <c r="AC69">
        <f>15-wake!AC69</f>
        <v>15</v>
      </c>
      <c r="AD69">
        <f>15-wake!AD69</f>
        <v>14.866666666666667</v>
      </c>
      <c r="AE69">
        <f>15-wake!AE69</f>
        <v>14.816666666666666</v>
      </c>
      <c r="AF69">
        <f>1-wake!AF69</f>
        <v>0.99502487562189057</v>
      </c>
      <c r="AG69">
        <f>1-wake!AG69</f>
        <v>1</v>
      </c>
      <c r="AH69">
        <f>1-wake!AH69</f>
        <v>0.57213930348258724</v>
      </c>
      <c r="AI69">
        <f>1-wake!AI69</f>
        <v>0.58208955223880621</v>
      </c>
      <c r="AJ69">
        <f>1-wake!AJ69</f>
        <v>0.89054726368159209</v>
      </c>
      <c r="AK69">
        <f>1-wake!AK69</f>
        <v>0.9850746268656716</v>
      </c>
      <c r="AL69">
        <f>1-wake!AL69</f>
        <v>1</v>
      </c>
      <c r="AM69">
        <f>1-wake!AM69</f>
        <v>0.99004975124378114</v>
      </c>
      <c r="AN69">
        <f>1-wake!AN69</f>
        <v>0.9850746268656716</v>
      </c>
      <c r="AO69">
        <v>2</v>
      </c>
      <c r="AP69">
        <v>1</v>
      </c>
      <c r="AQ69">
        <v>4.2</v>
      </c>
      <c r="AR69">
        <v>3.3333300000000001</v>
      </c>
      <c r="AS69">
        <v>1.8333299999999999</v>
      </c>
      <c r="AT69">
        <v>0.5</v>
      </c>
      <c r="AU69">
        <v>0.5</v>
      </c>
      <c r="AV69">
        <v>0.5</v>
      </c>
      <c r="AW69">
        <v>0.33333000000000002</v>
      </c>
    </row>
    <row r="70" spans="1:49" x14ac:dyDescent="0.35">
      <c r="A70">
        <v>802</v>
      </c>
      <c r="B70">
        <v>2</v>
      </c>
      <c r="C70">
        <v>4</v>
      </c>
      <c r="D70">
        <v>3</v>
      </c>
      <c r="E70" t="s">
        <v>50</v>
      </c>
      <c r="F70" t="s">
        <v>51</v>
      </c>
      <c r="G70" s="2" t="s">
        <v>51</v>
      </c>
      <c r="H70">
        <v>16</v>
      </c>
      <c r="I70">
        <v>19</v>
      </c>
      <c r="J70">
        <f>1+11/60</f>
        <v>1.1833333333333333</v>
      </c>
      <c r="K70">
        <f>135-wake!K70</f>
        <v>125.5</v>
      </c>
      <c r="L70">
        <v>16</v>
      </c>
      <c r="M70">
        <f t="shared" si="3"/>
        <v>8</v>
      </c>
      <c r="N70">
        <v>1</v>
      </c>
      <c r="O70">
        <v>0.5</v>
      </c>
      <c r="P70">
        <v>2.5</v>
      </c>
      <c r="Q70">
        <v>1.5</v>
      </c>
      <c r="R70">
        <v>0.5</v>
      </c>
      <c r="S70">
        <v>0.5</v>
      </c>
      <c r="T70">
        <v>0</v>
      </c>
      <c r="U70">
        <v>0</v>
      </c>
      <c r="V70">
        <v>0.5</v>
      </c>
      <c r="W70">
        <f>15-wake!W70</f>
        <v>14.5</v>
      </c>
      <c r="X70">
        <f>15-wake!X70</f>
        <v>14.75</v>
      </c>
      <c r="Y70">
        <f>15-wake!Y70</f>
        <v>11.25</v>
      </c>
      <c r="Z70">
        <f>15-wake!Z70</f>
        <v>11</v>
      </c>
      <c r="AA70">
        <f>15-wake!AA70</f>
        <v>14.75</v>
      </c>
      <c r="AB70">
        <f>15-wake!AB70</f>
        <v>14.5</v>
      </c>
      <c r="AC70">
        <f>15-wake!AC70</f>
        <v>15</v>
      </c>
      <c r="AD70">
        <f>15-wake!AD70</f>
        <v>15</v>
      </c>
      <c r="AE70">
        <f>15-wake!AE70</f>
        <v>14.75</v>
      </c>
      <c r="AF70">
        <f>1-wake!AF70</f>
        <v>0.9473684210526313</v>
      </c>
      <c r="AG70">
        <f>1-wake!AG70</f>
        <v>0.9736842105263156</v>
      </c>
      <c r="AH70">
        <f>1-wake!AH70</f>
        <v>0.6052631578947345</v>
      </c>
      <c r="AI70">
        <f>1-wake!AI70</f>
        <v>0.57894736842105021</v>
      </c>
      <c r="AJ70">
        <f>1-wake!AJ70</f>
        <v>0.9736842105263156</v>
      </c>
      <c r="AK70">
        <f>1-wake!AK70</f>
        <v>0.9473684210526313</v>
      </c>
      <c r="AL70">
        <f>1-wake!AL70</f>
        <v>1</v>
      </c>
      <c r="AM70">
        <f>1-wake!AM70</f>
        <v>1</v>
      </c>
      <c r="AN70">
        <f>1-wake!AN70</f>
        <v>0.9736842105263156</v>
      </c>
      <c r="AO70">
        <f>2+13/60</f>
        <v>2.2166666666666668</v>
      </c>
      <c r="AP70">
        <f>3+5/6</f>
        <v>3.8333333333333335</v>
      </c>
      <c r="AQ70">
        <v>3.8</v>
      </c>
      <c r="AR70">
        <v>6</v>
      </c>
      <c r="AS70">
        <v>3.3333300000000001</v>
      </c>
      <c r="AT70">
        <v>1.25</v>
      </c>
      <c r="AU70">
        <v>0</v>
      </c>
      <c r="AV70">
        <v>1</v>
      </c>
      <c r="AW70">
        <v>2</v>
      </c>
    </row>
    <row r="71" spans="1:49" x14ac:dyDescent="0.35">
      <c r="A71">
        <v>804</v>
      </c>
      <c r="B71">
        <v>4</v>
      </c>
      <c r="C71">
        <v>4</v>
      </c>
      <c r="D71">
        <v>3</v>
      </c>
      <c r="E71" t="s">
        <v>50</v>
      </c>
      <c r="F71">
        <v>0</v>
      </c>
      <c r="G71" s="2">
        <f t="shared" si="4"/>
        <v>16</v>
      </c>
      <c r="H71">
        <v>16</v>
      </c>
      <c r="I71">
        <v>30.33333</v>
      </c>
      <c r="J71">
        <f>2+32/60</f>
        <v>2.5333333333333332</v>
      </c>
      <c r="K71">
        <f>135-wake!K71</f>
        <v>127.41666666666667</v>
      </c>
      <c r="L71">
        <v>12</v>
      </c>
      <c r="M71">
        <f t="shared" si="3"/>
        <v>3</v>
      </c>
      <c r="N71">
        <v>0.25</v>
      </c>
      <c r="O71">
        <v>0</v>
      </c>
      <c r="P71">
        <v>0.5</v>
      </c>
      <c r="Q71">
        <v>0.5</v>
      </c>
      <c r="R71">
        <v>0.5</v>
      </c>
      <c r="S71">
        <v>0.75</v>
      </c>
      <c r="T71">
        <v>0.25</v>
      </c>
      <c r="U71">
        <v>0.25</v>
      </c>
      <c r="V71">
        <v>0</v>
      </c>
      <c r="W71">
        <f>15-wake!W71</f>
        <v>14.866666666666667</v>
      </c>
      <c r="X71">
        <f>15-wake!X71</f>
        <v>15</v>
      </c>
      <c r="Y71">
        <f>15-wake!Y71</f>
        <v>12</v>
      </c>
      <c r="Z71">
        <f>15-wake!Z71</f>
        <v>12.116666666666667</v>
      </c>
      <c r="AA71">
        <f>15-wake!AA71</f>
        <v>14.25</v>
      </c>
      <c r="AB71">
        <f>15-wake!AB71</f>
        <v>14.366666666666667</v>
      </c>
      <c r="AC71">
        <f>15-wake!AC71</f>
        <v>14.866666666666667</v>
      </c>
      <c r="AD71">
        <f>15-wake!AD71</f>
        <v>14.916666666666666</v>
      </c>
      <c r="AE71">
        <f>15-wake!AE71</f>
        <v>15</v>
      </c>
      <c r="AF71">
        <f>1-wake!AF71</f>
        <v>0.98351648351648346</v>
      </c>
      <c r="AG71">
        <f>1-wake!AG71</f>
        <v>1</v>
      </c>
      <c r="AH71">
        <f>1-wake!AH71</f>
        <v>0.6043956043956028</v>
      </c>
      <c r="AI71">
        <f>1-wake!AI71</f>
        <v>0.62087912087911934</v>
      </c>
      <c r="AJ71">
        <f>1-wake!AJ71</f>
        <v>0.90109890109890067</v>
      </c>
      <c r="AK71">
        <f>1-wake!AK71</f>
        <v>0.91758241758241721</v>
      </c>
      <c r="AL71">
        <f>1-wake!AL71</f>
        <v>0.98351648351648346</v>
      </c>
      <c r="AM71">
        <f>1-wake!AM71</f>
        <v>0.98901098901098894</v>
      </c>
      <c r="AN71">
        <f>1-wake!AN71</f>
        <v>1</v>
      </c>
      <c r="AO71">
        <v>2.3332999999999999</v>
      </c>
      <c r="AP71">
        <v>2</v>
      </c>
      <c r="AQ71">
        <v>5.5</v>
      </c>
      <c r="AR71">
        <v>6.2</v>
      </c>
      <c r="AS71">
        <v>12.75</v>
      </c>
      <c r="AT71">
        <f>6+7/60</f>
        <v>6.1166666666666663</v>
      </c>
      <c r="AU71">
        <v>0.5</v>
      </c>
      <c r="AV71">
        <v>0.33333000000000002</v>
      </c>
      <c r="AW71">
        <v>0.5</v>
      </c>
    </row>
    <row r="72" spans="1:49" x14ac:dyDescent="0.35">
      <c r="A72">
        <v>808</v>
      </c>
      <c r="B72">
        <v>8</v>
      </c>
      <c r="C72">
        <v>4</v>
      </c>
      <c r="D72">
        <v>3</v>
      </c>
      <c r="E72" t="s">
        <v>50</v>
      </c>
      <c r="F72">
        <v>3</v>
      </c>
      <c r="G72" s="2">
        <f t="shared" si="4"/>
        <v>9</v>
      </c>
      <c r="H72">
        <v>12</v>
      </c>
      <c r="I72">
        <f>72+5/6</f>
        <v>72.833333333333329</v>
      </c>
      <c r="J72">
        <f>1+47/60</f>
        <v>1.7833333333333332</v>
      </c>
      <c r="K72">
        <f>135-wake!K72</f>
        <v>125.9</v>
      </c>
      <c r="L72">
        <v>41</v>
      </c>
      <c r="M72">
        <f t="shared" si="3"/>
        <v>5.125</v>
      </c>
      <c r="N72">
        <v>0.32500000000000001</v>
      </c>
      <c r="O72">
        <v>0.5</v>
      </c>
      <c r="P72">
        <v>1</v>
      </c>
      <c r="Q72">
        <v>0.5</v>
      </c>
      <c r="R72">
        <v>0.75</v>
      </c>
      <c r="S72">
        <v>1.25</v>
      </c>
      <c r="T72">
        <v>0.25</v>
      </c>
      <c r="U72">
        <v>0.25</v>
      </c>
      <c r="V72">
        <v>0.125</v>
      </c>
      <c r="W72">
        <f>15-wake!W72</f>
        <v>14.766666666666667</v>
      </c>
      <c r="X72">
        <f>15-wake!X72</f>
        <v>14.25</v>
      </c>
      <c r="Y72">
        <f>15-wake!Y72</f>
        <v>12.883333333333333</v>
      </c>
      <c r="Z72">
        <f>15-wake!Z72</f>
        <v>12.25</v>
      </c>
      <c r="AA72">
        <f>15-wake!AA72</f>
        <v>13.25</v>
      </c>
      <c r="AB72">
        <f>15-wake!AB72</f>
        <v>14.066666666666666</v>
      </c>
      <c r="AC72">
        <f>15-wake!AC72</f>
        <v>14.75</v>
      </c>
      <c r="AD72">
        <f>15-wake!AD72</f>
        <v>14.75</v>
      </c>
      <c r="AE72">
        <f>15-wake!AE72</f>
        <v>14.933333333333334</v>
      </c>
      <c r="AF72">
        <f>1-wake!AF72</f>
        <v>0.97482837528604116</v>
      </c>
      <c r="AG72">
        <f>1-wake!AG72</f>
        <v>0.91762013729977099</v>
      </c>
      <c r="AH72">
        <f>1-wake!AH72</f>
        <v>0.76659038901601761</v>
      </c>
      <c r="AI72">
        <f>1-wake!AI72</f>
        <v>0.69794050343249348</v>
      </c>
      <c r="AJ72">
        <f>1-wake!AJ72</f>
        <v>0.80778032036613212</v>
      </c>
      <c r="AK72">
        <f>1-wake!AK72</f>
        <v>0.89702517162471362</v>
      </c>
      <c r="AL72">
        <f>1-wake!AL72</f>
        <v>0.97254004576659026</v>
      </c>
      <c r="AM72">
        <f>1-wake!AM72</f>
        <v>0.97254004576659026</v>
      </c>
      <c r="AN72">
        <f>1-wake!AN72</f>
        <v>0.99313501144164762</v>
      </c>
      <c r="AO72">
        <v>0.5</v>
      </c>
      <c r="AP72">
        <v>0</v>
      </c>
      <c r="AQ72">
        <v>6</v>
      </c>
      <c r="AR72">
        <v>5.75</v>
      </c>
      <c r="AS72">
        <v>1.5</v>
      </c>
      <c r="AT72">
        <f>5/6</f>
        <v>0.83333333333333337</v>
      </c>
      <c r="AU72">
        <v>0.33333000000000002</v>
      </c>
      <c r="AV72">
        <v>0.5</v>
      </c>
      <c r="AW72">
        <v>0</v>
      </c>
    </row>
    <row r="73" spans="1:49" x14ac:dyDescent="0.35">
      <c r="A73">
        <v>704</v>
      </c>
      <c r="B73">
        <v>4</v>
      </c>
      <c r="C73">
        <v>4</v>
      </c>
      <c r="D73">
        <v>4</v>
      </c>
      <c r="E73" s="1" t="s">
        <v>49</v>
      </c>
      <c r="F73" s="2">
        <v>3</v>
      </c>
      <c r="G73" s="2">
        <f t="shared" si="4"/>
        <v>13</v>
      </c>
      <c r="H73">
        <v>16</v>
      </c>
      <c r="I73">
        <v>16.666667</v>
      </c>
      <c r="J73">
        <f>53/60</f>
        <v>0.8833333333333333</v>
      </c>
      <c r="K73">
        <f>135-wake!K73</f>
        <v>130.83333333333334</v>
      </c>
      <c r="L73">
        <v>19</v>
      </c>
      <c r="M73">
        <f t="shared" si="3"/>
        <v>4.75</v>
      </c>
      <c r="N73">
        <v>1.25</v>
      </c>
      <c r="O73">
        <v>0.25</v>
      </c>
      <c r="P73">
        <v>0.5</v>
      </c>
      <c r="Q73">
        <v>0.5</v>
      </c>
      <c r="R73">
        <v>0.25</v>
      </c>
      <c r="S73">
        <v>0.25</v>
      </c>
      <c r="T73">
        <v>0.75</v>
      </c>
      <c r="U73">
        <v>0.25</v>
      </c>
      <c r="V73">
        <v>0.5</v>
      </c>
      <c r="W73">
        <f>15-wake!W73</f>
        <v>13.883333333333333</v>
      </c>
      <c r="X73">
        <f>15-wake!X73</f>
        <v>14.916666666666666</v>
      </c>
      <c r="Y73">
        <f>15-wake!Y73</f>
        <v>14.66667</v>
      </c>
      <c r="Z73">
        <f>15-wake!Z73</f>
        <v>14.5</v>
      </c>
      <c r="AA73">
        <f>15-wake!AA73</f>
        <v>14.5</v>
      </c>
      <c r="AB73">
        <f>15-wake!AB73</f>
        <v>14.66667</v>
      </c>
      <c r="AC73">
        <f>15-wake!AC73</f>
        <v>14.283333333333333</v>
      </c>
      <c r="AD73">
        <f>15-wake!AD73</f>
        <v>14.75</v>
      </c>
      <c r="AE73">
        <f>15-wake!AE73</f>
        <v>14.6666667</v>
      </c>
      <c r="AF73">
        <f>1-wake!AF73</f>
        <v>0.7300000000000002</v>
      </c>
      <c r="AG73">
        <f>1-wake!AG73</f>
        <v>0.98</v>
      </c>
      <c r="AH73">
        <f>1-wake!AH73</f>
        <v>0.92</v>
      </c>
      <c r="AI73">
        <f>1-wake!AI73</f>
        <v>0.88000000000000012</v>
      </c>
      <c r="AJ73">
        <f>1-wake!AJ73</f>
        <v>0.88000000000000012</v>
      </c>
      <c r="AK73">
        <f>1-wake!AK73</f>
        <v>0.92</v>
      </c>
      <c r="AL73">
        <f>1-wake!AL73</f>
        <v>0.83000000000000007</v>
      </c>
      <c r="AM73">
        <f>1-wake!AM73</f>
        <v>0.94000000000000006</v>
      </c>
      <c r="AN73">
        <f>1-wake!AN73</f>
        <v>0.92</v>
      </c>
      <c r="AO73">
        <v>2</v>
      </c>
      <c r="AP73">
        <f>37/60</f>
        <v>0.6166666666666667</v>
      </c>
      <c r="AQ73">
        <v>3</v>
      </c>
      <c r="AR73">
        <v>7.75</v>
      </c>
      <c r="AS73">
        <v>1.6666669999999999</v>
      </c>
      <c r="AT73">
        <v>1.5</v>
      </c>
      <c r="AU73">
        <v>1</v>
      </c>
      <c r="AV73">
        <v>0.5</v>
      </c>
      <c r="AW73">
        <f>25/60</f>
        <v>0.41666666666666669</v>
      </c>
    </row>
    <row r="74" spans="1:49" x14ac:dyDescent="0.35">
      <c r="A74">
        <v>708</v>
      </c>
      <c r="B74">
        <v>8</v>
      </c>
      <c r="C74">
        <v>4</v>
      </c>
      <c r="D74">
        <v>4</v>
      </c>
      <c r="E74" s="1" t="s">
        <v>49</v>
      </c>
      <c r="F74" s="2">
        <v>6.25</v>
      </c>
      <c r="G74" s="2">
        <f t="shared" si="4"/>
        <v>4.75</v>
      </c>
      <c r="H74">
        <v>11</v>
      </c>
      <c r="I74">
        <f>3*60+57.5</f>
        <v>237.5</v>
      </c>
      <c r="J74">
        <f>5+39/60</f>
        <v>5.65</v>
      </c>
      <c r="K74">
        <f>135-wake!K74</f>
        <v>105.31666666666666</v>
      </c>
      <c r="L74">
        <v>42</v>
      </c>
      <c r="M74">
        <f t="shared" si="3"/>
        <v>5.25</v>
      </c>
      <c r="N74">
        <v>0.125</v>
      </c>
      <c r="O74">
        <v>0.5</v>
      </c>
      <c r="P74">
        <v>0.875</v>
      </c>
      <c r="Q74">
        <v>0.75</v>
      </c>
      <c r="R74">
        <v>0.75</v>
      </c>
      <c r="S74">
        <v>0.75</v>
      </c>
      <c r="T74">
        <v>0.5</v>
      </c>
      <c r="U74">
        <v>0.625</v>
      </c>
      <c r="V74">
        <v>0.32500000000000001</v>
      </c>
      <c r="W74">
        <f>15-wake!W74</f>
        <v>14.866666666666667</v>
      </c>
      <c r="X74">
        <f>15-wake!X74</f>
        <v>14.433333333333334</v>
      </c>
      <c r="Y74">
        <f>15-wake!Y74</f>
        <v>11.683333333333334</v>
      </c>
      <c r="Z74">
        <f>15-wake!Z74</f>
        <v>6</v>
      </c>
      <c r="AA74">
        <f>15-wake!AA74</f>
        <v>4.8833333333333329</v>
      </c>
      <c r="AB74">
        <f>15-wake!AB74</f>
        <v>12.316666666666666</v>
      </c>
      <c r="AC74">
        <f>15-wake!AC74</f>
        <v>14.616666666666667</v>
      </c>
      <c r="AD74">
        <f>15-wake!AD74</f>
        <v>13.683333333333334</v>
      </c>
      <c r="AE74">
        <f>15-wake!AE74</f>
        <v>12.816666666666666</v>
      </c>
      <c r="AF74">
        <f>1-wake!AF74</f>
        <v>0.99578947368421056</v>
      </c>
      <c r="AG74">
        <f>1-wake!AG74</f>
        <v>0.9810526315789474</v>
      </c>
      <c r="AH74">
        <f>1-wake!AH74</f>
        <v>0.888421052631579</v>
      </c>
      <c r="AI74">
        <f>1-wake!AI74</f>
        <v>0.69684210526315804</v>
      </c>
      <c r="AJ74">
        <f>1-wake!AJ74</f>
        <v>0.65894736842105273</v>
      </c>
      <c r="AK74">
        <f>1-wake!AK74</f>
        <v>0.90947368421052632</v>
      </c>
      <c r="AL74">
        <f>1-wake!AL74</f>
        <v>0.98736842105263156</v>
      </c>
      <c r="AM74">
        <f>1-wake!AM74</f>
        <v>0.95578947368421052</v>
      </c>
      <c r="AN74">
        <f>1-wake!AN74</f>
        <v>0.9263157894736842</v>
      </c>
      <c r="AO74">
        <v>0.83333299999999999</v>
      </c>
      <c r="AP74">
        <v>0.75</v>
      </c>
      <c r="AQ74">
        <f>8+1/6</f>
        <v>8.1666666666666661</v>
      </c>
      <c r="AR74">
        <v>10.25</v>
      </c>
      <c r="AS74">
        <v>2.6666669999999999</v>
      </c>
      <c r="AT74">
        <v>1.3333299999999999</v>
      </c>
      <c r="AU74">
        <v>0</v>
      </c>
      <c r="AV74">
        <v>0</v>
      </c>
      <c r="AW74">
        <v>0</v>
      </c>
    </row>
    <row r="75" spans="1:49" x14ac:dyDescent="0.35">
      <c r="A75">
        <v>802</v>
      </c>
      <c r="B75">
        <v>2</v>
      </c>
      <c r="C75">
        <v>4</v>
      </c>
      <c r="D75">
        <v>4</v>
      </c>
      <c r="E75" t="s">
        <v>50</v>
      </c>
      <c r="F75">
        <v>7</v>
      </c>
      <c r="G75" s="2">
        <f t="shared" si="4"/>
        <v>0</v>
      </c>
      <c r="H75">
        <v>7</v>
      </c>
      <c r="I75">
        <f>53+1/6</f>
        <v>53.166666666666664</v>
      </c>
      <c r="J75">
        <f>2+32/60</f>
        <v>2.5333333333333332</v>
      </c>
      <c r="K75">
        <f>135-wake!K75</f>
        <v>108.41666666666667</v>
      </c>
      <c r="L75">
        <v>21</v>
      </c>
      <c r="M75">
        <f t="shared" si="3"/>
        <v>10.5</v>
      </c>
      <c r="N75">
        <v>0.5</v>
      </c>
      <c r="O75">
        <v>0.5</v>
      </c>
      <c r="P75">
        <v>2.5</v>
      </c>
      <c r="Q75">
        <v>3</v>
      </c>
      <c r="R75">
        <v>2</v>
      </c>
      <c r="S75">
        <v>0.125</v>
      </c>
      <c r="T75">
        <v>0.125</v>
      </c>
      <c r="U75">
        <v>0.125</v>
      </c>
      <c r="V75">
        <v>0.125</v>
      </c>
      <c r="W75">
        <f>15-wake!W75</f>
        <v>14</v>
      </c>
      <c r="X75">
        <f>15-wake!X75</f>
        <v>14.5</v>
      </c>
      <c r="Y75">
        <f>15-wake!Y75</f>
        <v>4.5</v>
      </c>
      <c r="Z75">
        <f>15-wake!Z75</f>
        <v>5</v>
      </c>
      <c r="AA75">
        <f>15-wake!AA75</f>
        <v>11.33333</v>
      </c>
      <c r="AB75">
        <f>15-wake!AB75</f>
        <v>14.75</v>
      </c>
      <c r="AC75">
        <f>15-wake!AC75</f>
        <v>14.75</v>
      </c>
      <c r="AD75">
        <f>15-wake!AD75</f>
        <v>14.75</v>
      </c>
      <c r="AE75">
        <f>15-wake!AE75</f>
        <v>14.833333333333334</v>
      </c>
      <c r="AF75">
        <f>1-wake!AF75</f>
        <v>0.96238244514106597</v>
      </c>
      <c r="AG75">
        <f>1-wake!AG75</f>
        <v>0.98119122257053293</v>
      </c>
      <c r="AH75">
        <f>1-wake!AH75</f>
        <v>0.60501567398119271</v>
      </c>
      <c r="AI75">
        <f>1-wake!AI75</f>
        <v>0.62382445141065967</v>
      </c>
      <c r="AJ75">
        <f>1-wake!AJ75</f>
        <v>0.86206896551724188</v>
      </c>
      <c r="AK75">
        <f>1-wake!AK75</f>
        <v>0.99059561128526652</v>
      </c>
      <c r="AL75">
        <f>1-wake!AL75</f>
        <v>0.99059561128526652</v>
      </c>
      <c r="AM75">
        <f>1-wake!AM75</f>
        <v>0.99059561128526652</v>
      </c>
      <c r="AN75">
        <f>1-wake!AN75</f>
        <v>0.99373040752351094</v>
      </c>
      <c r="AO75">
        <v>0.75</v>
      </c>
      <c r="AP75">
        <v>1.6</v>
      </c>
      <c r="AQ75">
        <v>2.5</v>
      </c>
      <c r="AR75">
        <v>7.5</v>
      </c>
      <c r="AS75">
        <f>1+41/60</f>
        <v>1.6833333333333333</v>
      </c>
      <c r="AT75">
        <f>1+35/60</f>
        <v>1.5833333333333335</v>
      </c>
      <c r="AU75">
        <f>5/6</f>
        <v>0.83333333333333337</v>
      </c>
      <c r="AV75">
        <f>5/6</f>
        <v>0.83333333333333337</v>
      </c>
      <c r="AW75">
        <v>0.5</v>
      </c>
    </row>
    <row r="76" spans="1:49" x14ac:dyDescent="0.35">
      <c r="A76">
        <v>804</v>
      </c>
      <c r="B76">
        <v>4</v>
      </c>
      <c r="C76">
        <v>4</v>
      </c>
      <c r="D76">
        <v>4</v>
      </c>
      <c r="E76" t="s">
        <v>50</v>
      </c>
      <c r="F76">
        <v>6.5</v>
      </c>
      <c r="G76" s="2">
        <f t="shared" si="4"/>
        <v>5.5</v>
      </c>
      <c r="H76">
        <v>12</v>
      </c>
      <c r="I76">
        <v>37.666666999999997</v>
      </c>
      <c r="J76">
        <f>1+59/60</f>
        <v>1.9833333333333334</v>
      </c>
      <c r="K76">
        <f>135-wake!K76</f>
        <v>125.58333333333333</v>
      </c>
      <c r="L76">
        <v>19</v>
      </c>
      <c r="M76">
        <f t="shared" si="3"/>
        <v>4.75</v>
      </c>
      <c r="N76">
        <v>0.25</v>
      </c>
      <c r="O76">
        <v>0.75</v>
      </c>
      <c r="P76">
        <v>0.5</v>
      </c>
      <c r="Q76">
        <v>0.5</v>
      </c>
      <c r="R76">
        <v>0.75</v>
      </c>
      <c r="S76">
        <v>0.75</v>
      </c>
      <c r="T76">
        <v>0.25</v>
      </c>
      <c r="U76">
        <v>0.5</v>
      </c>
      <c r="V76">
        <v>0.5</v>
      </c>
      <c r="W76">
        <f>15-wake!W76</f>
        <v>14.5</v>
      </c>
      <c r="X76">
        <f>15-wake!X76</f>
        <v>14.533333333333333</v>
      </c>
      <c r="Y76">
        <f>15-wake!Y76</f>
        <v>13.5</v>
      </c>
      <c r="Z76">
        <f>15-wake!Z76</f>
        <v>11.116666666666667</v>
      </c>
      <c r="AA76">
        <f>15-wake!AA76</f>
        <v>13.75</v>
      </c>
      <c r="AB76">
        <f>15-wake!AB76</f>
        <v>13.883333333333333</v>
      </c>
      <c r="AC76">
        <f>15-wake!AC76</f>
        <v>14.75</v>
      </c>
      <c r="AD76">
        <f>15-wake!AD76</f>
        <v>14.75</v>
      </c>
      <c r="AE76">
        <f>15-wake!AE76</f>
        <v>14.783333333333333</v>
      </c>
      <c r="AF76">
        <f>1-wake!AF76</f>
        <v>0.94690265486725667</v>
      </c>
      <c r="AG76">
        <f>1-wake!AG76</f>
        <v>0.95132743362831862</v>
      </c>
      <c r="AH76">
        <f>1-wake!AH76</f>
        <v>0.84070796460177011</v>
      </c>
      <c r="AI76">
        <f>1-wake!AI76</f>
        <v>0.5884955752212393</v>
      </c>
      <c r="AJ76">
        <f>1-wake!AJ76</f>
        <v>0.86725663716814172</v>
      </c>
      <c r="AK76">
        <f>1-wake!AK76</f>
        <v>0.88053097345132758</v>
      </c>
      <c r="AL76">
        <f>1-wake!AL76</f>
        <v>0.97345132743362839</v>
      </c>
      <c r="AM76">
        <f>1-wake!AM76</f>
        <v>0.97345132743362839</v>
      </c>
      <c r="AN76">
        <f>1-wake!AN76</f>
        <v>0.97787610619469034</v>
      </c>
      <c r="AO76">
        <f>37/60</f>
        <v>0.6166666666666667</v>
      </c>
      <c r="AP76">
        <v>1.5</v>
      </c>
      <c r="AQ76">
        <f>2+7/60</f>
        <v>2.1166666666666667</v>
      </c>
      <c r="AR76">
        <v>5.5</v>
      </c>
      <c r="AS76">
        <v>2.3333300000000001</v>
      </c>
      <c r="AT76">
        <v>0.75</v>
      </c>
      <c r="AU76">
        <v>0.83333000000000002</v>
      </c>
      <c r="AV76">
        <v>0.75</v>
      </c>
      <c r="AW76">
        <v>0.5</v>
      </c>
    </row>
    <row r="77" spans="1:49" x14ac:dyDescent="0.35">
      <c r="A77">
        <v>808</v>
      </c>
      <c r="B77">
        <v>8</v>
      </c>
      <c r="C77">
        <v>4</v>
      </c>
      <c r="D77">
        <v>4</v>
      </c>
      <c r="E77" t="s">
        <v>50</v>
      </c>
      <c r="F77">
        <v>0.5</v>
      </c>
      <c r="G77" s="2">
        <f t="shared" si="4"/>
        <v>15.5</v>
      </c>
      <c r="H77">
        <v>16</v>
      </c>
      <c r="I77">
        <v>182</v>
      </c>
      <c r="J77">
        <f>5+21/60</f>
        <v>5.35</v>
      </c>
      <c r="K77">
        <f>135-wake!K77</f>
        <v>112.25</v>
      </c>
      <c r="L77">
        <v>34</v>
      </c>
      <c r="M77">
        <f t="shared" si="3"/>
        <v>4.25</v>
      </c>
      <c r="N77">
        <v>0.75</v>
      </c>
      <c r="O77">
        <v>0.625</v>
      </c>
      <c r="P77">
        <v>0.625</v>
      </c>
      <c r="Q77">
        <v>0.625</v>
      </c>
      <c r="R77">
        <v>0.625</v>
      </c>
      <c r="S77">
        <v>0.625</v>
      </c>
      <c r="T77">
        <v>0.125</v>
      </c>
      <c r="U77">
        <v>0.125</v>
      </c>
      <c r="V77">
        <v>0</v>
      </c>
      <c r="W77">
        <f>15-wake!W77</f>
        <v>14.533333333333333</v>
      </c>
      <c r="X77">
        <f>15-wake!X77</f>
        <v>14.266666666666667</v>
      </c>
      <c r="Y77">
        <f>15-wake!Y77</f>
        <v>10.116666666666667</v>
      </c>
      <c r="Z77">
        <f>15-wake!Z77</f>
        <v>8</v>
      </c>
      <c r="AA77">
        <f>15-wake!AA77</f>
        <v>6.25</v>
      </c>
      <c r="AB77">
        <f>15-wake!AB77</f>
        <v>14.25</v>
      </c>
      <c r="AC77">
        <f>15-wake!AC77</f>
        <v>14.933333333333334</v>
      </c>
      <c r="AD77">
        <f>15-wake!AD77</f>
        <v>14.866666666666667</v>
      </c>
      <c r="AE77">
        <f>15-wake!AE77</f>
        <v>15</v>
      </c>
      <c r="AF77">
        <f>1-wake!AF77</f>
        <v>0.9798534798534797</v>
      </c>
      <c r="AG77">
        <f>1-wake!AG77</f>
        <v>0.96794871794871784</v>
      </c>
      <c r="AH77">
        <f>1-wake!AH77</f>
        <v>0.7857142857142847</v>
      </c>
      <c r="AI77">
        <f>1-wake!AI77</f>
        <v>0.69230769230769074</v>
      </c>
      <c r="AJ77">
        <f>1-wake!AJ77</f>
        <v>0.61538461538461353</v>
      </c>
      <c r="AK77">
        <f>1-wake!AK77</f>
        <v>0.96703296703296693</v>
      </c>
      <c r="AL77">
        <f>1-wake!AL77</f>
        <v>0.99725274725274726</v>
      </c>
      <c r="AM77">
        <f>1-wake!AM77</f>
        <v>0.99450549450549453</v>
      </c>
      <c r="AN77">
        <f>1-wake!AN77</f>
        <v>1</v>
      </c>
      <c r="AO77">
        <f>37/60</f>
        <v>0.6166666666666667</v>
      </c>
      <c r="AP77">
        <f>1+1/6</f>
        <v>1.1666666666666667</v>
      </c>
      <c r="AQ77">
        <v>7.8</v>
      </c>
      <c r="AR77">
        <v>11.2</v>
      </c>
      <c r="AS77">
        <v>14</v>
      </c>
      <c r="AT77">
        <v>1.2</v>
      </c>
      <c r="AU77">
        <v>0.5</v>
      </c>
      <c r="AV77">
        <v>0.5</v>
      </c>
      <c r="AW77">
        <v>0</v>
      </c>
    </row>
    <row r="78" spans="1:49" x14ac:dyDescent="0.35">
      <c r="A78">
        <v>902</v>
      </c>
      <c r="B78">
        <v>2</v>
      </c>
      <c r="C78">
        <v>5</v>
      </c>
      <c r="D78">
        <v>1</v>
      </c>
      <c r="E78" s="1" t="s">
        <v>49</v>
      </c>
      <c r="F78" s="2">
        <v>8</v>
      </c>
      <c r="G78" s="2">
        <f t="shared" si="4"/>
        <v>3</v>
      </c>
      <c r="H78">
        <v>11</v>
      </c>
      <c r="I78">
        <f>9+1/6</f>
        <v>9.1666666666666661</v>
      </c>
      <c r="J78">
        <f>1+9/60</f>
        <v>1.1499999999999999</v>
      </c>
      <c r="K78">
        <f>135-wake!K78</f>
        <v>130.41666666666666</v>
      </c>
      <c r="L78">
        <v>8</v>
      </c>
      <c r="M78">
        <f t="shared" si="3"/>
        <v>4</v>
      </c>
      <c r="N78">
        <v>0</v>
      </c>
      <c r="O78">
        <v>0.5</v>
      </c>
      <c r="P78">
        <v>0.5</v>
      </c>
      <c r="Q78">
        <v>1.5</v>
      </c>
      <c r="R78">
        <v>1</v>
      </c>
      <c r="S78">
        <v>0.5</v>
      </c>
      <c r="T78">
        <v>0</v>
      </c>
      <c r="U78">
        <v>0</v>
      </c>
      <c r="V78">
        <v>0</v>
      </c>
      <c r="W78">
        <f>15-wake!W78</f>
        <v>15</v>
      </c>
      <c r="X78">
        <f>15-wake!X78</f>
        <v>14.5</v>
      </c>
      <c r="Y78">
        <f>15-wake!Y78</f>
        <v>14.75</v>
      </c>
      <c r="Z78">
        <f>15-wake!Z78</f>
        <v>12.25</v>
      </c>
      <c r="AA78">
        <f>15-wake!AA78</f>
        <v>14.416666666666666</v>
      </c>
      <c r="AB78">
        <f>15-wake!AB78</f>
        <v>14.5</v>
      </c>
      <c r="AC78">
        <f>15-wake!AC78</f>
        <v>15</v>
      </c>
      <c r="AD78">
        <f>15-wake!AD78</f>
        <v>15</v>
      </c>
      <c r="AE78">
        <f>15-wake!AE78</f>
        <v>15</v>
      </c>
      <c r="AF78">
        <f>1-wake!AF78</f>
        <v>1</v>
      </c>
      <c r="AG78">
        <f>1-wake!AG78</f>
        <v>0.89090909090909054</v>
      </c>
      <c r="AH78">
        <f>1-wake!AH78</f>
        <v>0.94545454545454533</v>
      </c>
      <c r="AI78">
        <f>1-wake!AI78</f>
        <v>0.39999999999999813</v>
      </c>
      <c r="AJ78">
        <f>1-wake!AJ78</f>
        <v>0.87272727272727235</v>
      </c>
      <c r="AK78">
        <f>1-wake!AK78</f>
        <v>0.89090909090909054</v>
      </c>
      <c r="AL78">
        <f>1-wake!AL78</f>
        <v>1</v>
      </c>
      <c r="AM78">
        <f>1-wake!AM78</f>
        <v>1</v>
      </c>
      <c r="AN78">
        <f>1-wake!AN78</f>
        <v>1</v>
      </c>
      <c r="AO78">
        <v>0</v>
      </c>
      <c r="AP78">
        <v>1</v>
      </c>
      <c r="AQ78">
        <v>0.5</v>
      </c>
      <c r="AR78">
        <v>1.8333299999999999</v>
      </c>
      <c r="AS78">
        <f>35/60</f>
        <v>0.58333333333333337</v>
      </c>
      <c r="AT78">
        <v>1</v>
      </c>
      <c r="AU78">
        <v>0</v>
      </c>
      <c r="AV78">
        <v>0</v>
      </c>
      <c r="AW78">
        <v>0</v>
      </c>
    </row>
    <row r="79" spans="1:49" x14ac:dyDescent="0.35">
      <c r="A79">
        <v>904</v>
      </c>
      <c r="B79">
        <v>4</v>
      </c>
      <c r="C79">
        <v>5</v>
      </c>
      <c r="D79">
        <v>1</v>
      </c>
      <c r="E79" s="1" t="s">
        <v>49</v>
      </c>
      <c r="F79" s="2">
        <v>0.5</v>
      </c>
      <c r="G79" s="2">
        <f t="shared" si="4"/>
        <v>2.5</v>
      </c>
      <c r="H79">
        <v>3</v>
      </c>
      <c r="I79">
        <v>33.5</v>
      </c>
      <c r="J79">
        <f>1+39/60</f>
        <v>1.65</v>
      </c>
      <c r="K79">
        <f>135-wake!K79</f>
        <v>126.63333333333333</v>
      </c>
      <c r="L79">
        <v>20</v>
      </c>
      <c r="M79">
        <f t="shared" si="3"/>
        <v>5</v>
      </c>
      <c r="N79">
        <v>0.5</v>
      </c>
      <c r="O79">
        <v>0</v>
      </c>
      <c r="P79">
        <v>0.75</v>
      </c>
      <c r="Q79">
        <v>2.25</v>
      </c>
      <c r="R79">
        <v>1</v>
      </c>
      <c r="S79">
        <v>0.75</v>
      </c>
      <c r="T79">
        <v>0</v>
      </c>
      <c r="U79">
        <v>0</v>
      </c>
      <c r="V79">
        <v>0</v>
      </c>
      <c r="W79">
        <f>15-wake!W79</f>
        <v>14.75</v>
      </c>
      <c r="X79">
        <f>15-wake!X79</f>
        <v>15</v>
      </c>
      <c r="Y79">
        <f>15-wake!Y79</f>
        <v>14.25</v>
      </c>
      <c r="Z79">
        <f>15-wake!Z79</f>
        <v>11.116666666666667</v>
      </c>
      <c r="AA79">
        <f>15-wake!AA79</f>
        <v>12.5</v>
      </c>
      <c r="AB79">
        <f>15-wake!AB79</f>
        <v>14</v>
      </c>
      <c r="AC79">
        <f>15-wake!AC79</f>
        <v>15</v>
      </c>
      <c r="AD79">
        <f>15-wake!AD79</f>
        <v>15</v>
      </c>
      <c r="AE79">
        <f>15-wake!AE79</f>
        <v>15</v>
      </c>
      <c r="AF79">
        <f>1-wake!AF79</f>
        <v>0.9701492537313432</v>
      </c>
      <c r="AG79">
        <f>1-wake!AG79</f>
        <v>1</v>
      </c>
      <c r="AH79">
        <f>1-wake!AH79</f>
        <v>0.91044776119402948</v>
      </c>
      <c r="AI79">
        <f>1-wake!AI79</f>
        <v>0.53731343283581912</v>
      </c>
      <c r="AJ79">
        <f>1-wake!AJ79</f>
        <v>0.70149253731343175</v>
      </c>
      <c r="AK79">
        <f>1-wake!AK79</f>
        <v>0.88059701492537268</v>
      </c>
      <c r="AL79">
        <f>1-wake!AL79</f>
        <v>1</v>
      </c>
      <c r="AM79">
        <f>1-wake!AM79</f>
        <v>1</v>
      </c>
      <c r="AN79">
        <f>1-wake!AN79</f>
        <v>1</v>
      </c>
      <c r="AO79">
        <v>0</v>
      </c>
      <c r="AP79">
        <v>0</v>
      </c>
      <c r="AQ79">
        <v>1.6666700000000001</v>
      </c>
      <c r="AR79">
        <v>4.3333000000000004</v>
      </c>
      <c r="AS79">
        <v>6.25</v>
      </c>
      <c r="AT79">
        <v>1</v>
      </c>
      <c r="AU79">
        <v>0.5</v>
      </c>
      <c r="AV79">
        <v>0.5</v>
      </c>
      <c r="AW79">
        <v>0</v>
      </c>
    </row>
    <row r="80" spans="1:49" x14ac:dyDescent="0.35">
      <c r="A80">
        <v>908</v>
      </c>
      <c r="B80">
        <v>8</v>
      </c>
      <c r="C80">
        <v>5</v>
      </c>
      <c r="D80">
        <v>1</v>
      </c>
      <c r="E80" s="1" t="s">
        <v>49</v>
      </c>
      <c r="F80" s="2">
        <v>2</v>
      </c>
      <c r="G80" s="2">
        <f t="shared" si="4"/>
        <v>20</v>
      </c>
      <c r="H80">
        <v>22</v>
      </c>
      <c r="I80">
        <f>67+1/6</f>
        <v>67.166666666666671</v>
      </c>
      <c r="J80">
        <f>2+48/60</f>
        <v>2.8</v>
      </c>
      <c r="K80">
        <f>135-wake!K80</f>
        <v>126.6</v>
      </c>
      <c r="L80">
        <v>24</v>
      </c>
      <c r="M80">
        <f t="shared" si="3"/>
        <v>3</v>
      </c>
      <c r="N80">
        <v>0.5</v>
      </c>
      <c r="O80">
        <v>0.125</v>
      </c>
      <c r="P80">
        <v>0.25</v>
      </c>
      <c r="Q80">
        <v>0.75</v>
      </c>
      <c r="R80">
        <v>0.75</v>
      </c>
      <c r="S80">
        <v>0.25</v>
      </c>
      <c r="T80">
        <v>0.125</v>
      </c>
      <c r="U80">
        <v>0.125</v>
      </c>
      <c r="V80">
        <v>0.125</v>
      </c>
      <c r="W80">
        <f>15-wake!W80</f>
        <v>14.433333333333334</v>
      </c>
      <c r="X80">
        <f>15-wake!X80</f>
        <v>14.933333333333334</v>
      </c>
      <c r="Y80">
        <f>15-wake!Y80</f>
        <v>14.9</v>
      </c>
      <c r="Z80">
        <f>15-wake!Z80</f>
        <v>11</v>
      </c>
      <c r="AA80">
        <f>15-wake!AA80</f>
        <v>12.116666666666667</v>
      </c>
      <c r="AB80">
        <f>15-wake!AB80</f>
        <v>14.433333333333334</v>
      </c>
      <c r="AC80">
        <f>15-wake!AC80</f>
        <v>14.933333333333334</v>
      </c>
      <c r="AD80">
        <f>15-wake!AD80</f>
        <v>14.966666666666667</v>
      </c>
      <c r="AE80">
        <f>15-wake!AE80</f>
        <v>14.866666666666667</v>
      </c>
      <c r="AF80">
        <f>1-wake!AF80</f>
        <v>0.93300248138957842</v>
      </c>
      <c r="AG80">
        <f>1-wake!AG80</f>
        <v>0.99255583126550873</v>
      </c>
      <c r="AH80">
        <f>1-wake!AH80</f>
        <v>0.98759305210918114</v>
      </c>
      <c r="AI80">
        <f>1-wake!AI80</f>
        <v>0.52357320099255755</v>
      </c>
      <c r="AJ80">
        <f>1-wake!AJ80</f>
        <v>0.65756823821340071</v>
      </c>
      <c r="AK80">
        <f>1-wake!AK80</f>
        <v>0.93300248138957842</v>
      </c>
      <c r="AL80">
        <f>1-wake!AL80</f>
        <v>0.99255583126550873</v>
      </c>
      <c r="AM80">
        <f>1-wake!AM80</f>
        <v>0.99503722084367252</v>
      </c>
      <c r="AN80">
        <f>1-wake!AN80</f>
        <v>0.98511166253101745</v>
      </c>
      <c r="AO80">
        <v>0</v>
      </c>
      <c r="AP80">
        <v>0</v>
      </c>
      <c r="AQ80">
        <v>1.3332999999999999</v>
      </c>
      <c r="AR80">
        <v>1</v>
      </c>
      <c r="AS80">
        <v>0.8</v>
      </c>
      <c r="AT80">
        <v>0.66666999999999998</v>
      </c>
      <c r="AU80">
        <v>1</v>
      </c>
      <c r="AV80">
        <v>0</v>
      </c>
      <c r="AW80">
        <f>1/6</f>
        <v>0.16666666666666666</v>
      </c>
    </row>
    <row r="81" spans="1:49" x14ac:dyDescent="0.35">
      <c r="A81">
        <v>1002</v>
      </c>
      <c r="B81">
        <v>2</v>
      </c>
      <c r="C81">
        <v>5</v>
      </c>
      <c r="D81">
        <v>1</v>
      </c>
      <c r="E81" t="s">
        <v>50</v>
      </c>
      <c r="F81">
        <v>12</v>
      </c>
      <c r="G81" s="2">
        <f t="shared" si="4"/>
        <v>0</v>
      </c>
      <c r="H81">
        <v>12</v>
      </c>
      <c r="I81">
        <v>10.66667</v>
      </c>
      <c r="J81">
        <f>53/60</f>
        <v>0.8833333333333333</v>
      </c>
      <c r="K81">
        <f>135-wake!K81</f>
        <v>129.66667000000001</v>
      </c>
      <c r="L81">
        <v>12</v>
      </c>
      <c r="M81">
        <f t="shared" si="3"/>
        <v>6</v>
      </c>
      <c r="N81">
        <v>0.5</v>
      </c>
      <c r="O81">
        <v>0.5</v>
      </c>
      <c r="P81">
        <v>0</v>
      </c>
      <c r="Q81">
        <v>0.5</v>
      </c>
      <c r="R81">
        <v>0</v>
      </c>
      <c r="S81">
        <v>1.5</v>
      </c>
      <c r="T81">
        <v>1.5</v>
      </c>
      <c r="U81">
        <v>1</v>
      </c>
      <c r="V81">
        <v>0.5</v>
      </c>
      <c r="W81">
        <f>15-wake!W81</f>
        <v>14.75</v>
      </c>
      <c r="X81">
        <f>15-wake!X81</f>
        <v>14.833333333333334</v>
      </c>
      <c r="Y81">
        <f>15-wake!Y81</f>
        <v>15</v>
      </c>
      <c r="Z81">
        <f>15-wake!Z81</f>
        <v>14.75</v>
      </c>
      <c r="AA81">
        <f>15-wake!AA81</f>
        <v>15</v>
      </c>
      <c r="AB81">
        <f>15-wake!AB81</f>
        <v>13.75</v>
      </c>
      <c r="AC81">
        <f>15-wake!AC81</f>
        <v>13</v>
      </c>
      <c r="AD81">
        <f>15-wake!AD81</f>
        <v>13.75</v>
      </c>
      <c r="AE81">
        <f>15-wake!AE81</f>
        <v>14.833333333333334</v>
      </c>
      <c r="AF81">
        <f>1-wake!AF81</f>
        <v>0.95312499999999933</v>
      </c>
      <c r="AG81">
        <f>1-wake!AG81</f>
        <v>0.96874999999999956</v>
      </c>
      <c r="AH81">
        <f>1-wake!AH81</f>
        <v>1</v>
      </c>
      <c r="AI81">
        <f>1-wake!AI81</f>
        <v>0.95312499999999933</v>
      </c>
      <c r="AJ81">
        <f>1-wake!AJ81</f>
        <v>1</v>
      </c>
      <c r="AK81">
        <f>1-wake!AK81</f>
        <v>0.76562499999999689</v>
      </c>
      <c r="AL81">
        <f>1-wake!AL81</f>
        <v>0.62499999999999489</v>
      </c>
      <c r="AM81">
        <f>1-wake!AM81</f>
        <v>0.76562499999999689</v>
      </c>
      <c r="AN81">
        <f>1-wake!AN81</f>
        <v>0.96874999999999956</v>
      </c>
      <c r="AO81">
        <v>0</v>
      </c>
      <c r="AP81">
        <v>0</v>
      </c>
      <c r="AQ81">
        <v>2</v>
      </c>
      <c r="AR81">
        <f>26/60</f>
        <v>0.43333333333333335</v>
      </c>
      <c r="AS81">
        <v>0</v>
      </c>
      <c r="AT81">
        <f>52/60</f>
        <v>0.8666666666666667</v>
      </c>
      <c r="AU81">
        <v>0.66666999999999998</v>
      </c>
      <c r="AV81">
        <v>0</v>
      </c>
      <c r="AW81">
        <v>0.66666999999999998</v>
      </c>
    </row>
    <row r="82" spans="1:49" x14ac:dyDescent="0.35">
      <c r="A82">
        <v>1004</v>
      </c>
      <c r="B82">
        <v>4</v>
      </c>
      <c r="C82">
        <v>5</v>
      </c>
      <c r="D82">
        <v>1</v>
      </c>
      <c r="E82" t="s">
        <v>50</v>
      </c>
      <c r="F82">
        <v>1</v>
      </c>
      <c r="G82" s="2">
        <f t="shared" si="4"/>
        <v>9</v>
      </c>
      <c r="H82">
        <v>10</v>
      </c>
      <c r="I82">
        <f>20+5/6</f>
        <v>20.833333333333332</v>
      </c>
      <c r="J82">
        <f>33/60</f>
        <v>0.55000000000000004</v>
      </c>
      <c r="K82">
        <f>135-wake!K82</f>
        <v>129.78333333333333</v>
      </c>
      <c r="L82">
        <v>20</v>
      </c>
      <c r="M82">
        <f t="shared" si="3"/>
        <v>5</v>
      </c>
      <c r="N82">
        <v>0.25</v>
      </c>
      <c r="O82">
        <v>0</v>
      </c>
      <c r="P82">
        <v>0.5</v>
      </c>
      <c r="Q82">
        <v>1</v>
      </c>
      <c r="R82">
        <v>0.25</v>
      </c>
      <c r="S82">
        <v>1</v>
      </c>
      <c r="T82">
        <v>0.25</v>
      </c>
      <c r="U82">
        <v>0.5</v>
      </c>
      <c r="V82">
        <v>0</v>
      </c>
      <c r="W82">
        <f>15-wake!W82</f>
        <v>14.866666666666667</v>
      </c>
      <c r="X82">
        <f>15-wake!X82</f>
        <v>15</v>
      </c>
      <c r="Y82">
        <f>15-wake!Y82</f>
        <v>14.25</v>
      </c>
      <c r="Z82">
        <f>15-wake!Z82</f>
        <v>14.116666666666667</v>
      </c>
      <c r="AA82">
        <f>15-wake!AA82</f>
        <v>14.866666666666667</v>
      </c>
      <c r="AB82">
        <f>15-wake!AB82</f>
        <v>14.166666666666666</v>
      </c>
      <c r="AC82">
        <f>15-wake!AC82</f>
        <v>14.616666666666667</v>
      </c>
      <c r="AD82">
        <f>15-wake!AD82</f>
        <v>12.883333333333333</v>
      </c>
      <c r="AE82">
        <f>15-wake!AE82</f>
        <v>15</v>
      </c>
      <c r="AF82">
        <f>1-wake!AF82</f>
        <v>0.97600000000000031</v>
      </c>
      <c r="AG82">
        <f>1-wake!AG82</f>
        <v>1</v>
      </c>
      <c r="AH82">
        <f>1-wake!AH82</f>
        <v>0.85600000000000165</v>
      </c>
      <c r="AI82">
        <f>1-wake!AI82</f>
        <v>0.83200000000000196</v>
      </c>
      <c r="AJ82">
        <f>1-wake!AJ82</f>
        <v>0.97600000000000031</v>
      </c>
      <c r="AK82">
        <f>1-wake!AK82</f>
        <v>0.84000000000000186</v>
      </c>
      <c r="AL82">
        <f>1-wake!AL82</f>
        <v>0.92800000000000082</v>
      </c>
      <c r="AM82">
        <f>1-wake!AM82</f>
        <v>0.59200000000000474</v>
      </c>
      <c r="AN82">
        <f>1-wake!AN82</f>
        <v>1</v>
      </c>
      <c r="AO82">
        <v>0.5</v>
      </c>
      <c r="AP82">
        <v>0</v>
      </c>
      <c r="AQ82">
        <v>1</v>
      </c>
      <c r="AR82">
        <f>1+43/60</f>
        <v>1.7166666666666668</v>
      </c>
      <c r="AS82">
        <v>2.5</v>
      </c>
      <c r="AT82">
        <v>1.6666700000000001</v>
      </c>
      <c r="AU82">
        <v>0</v>
      </c>
      <c r="AV82">
        <v>0</v>
      </c>
      <c r="AW82">
        <v>0</v>
      </c>
    </row>
    <row r="83" spans="1:49" x14ac:dyDescent="0.35">
      <c r="A83">
        <v>1008</v>
      </c>
      <c r="B83">
        <v>8</v>
      </c>
      <c r="C83">
        <v>5</v>
      </c>
      <c r="D83">
        <v>1</v>
      </c>
      <c r="E83" t="s">
        <v>50</v>
      </c>
      <c r="F83">
        <v>3</v>
      </c>
      <c r="G83" s="2">
        <f t="shared" si="4"/>
        <v>11</v>
      </c>
      <c r="H83">
        <v>14</v>
      </c>
      <c r="I83">
        <v>48.333329999999997</v>
      </c>
      <c r="J83">
        <f>1+3/60</f>
        <v>1.05</v>
      </c>
      <c r="K83">
        <f>135-wake!K83</f>
        <v>128.96666666666667</v>
      </c>
      <c r="L83">
        <v>26</v>
      </c>
      <c r="M83">
        <f t="shared" si="3"/>
        <v>3.25</v>
      </c>
      <c r="N83">
        <v>0.32500000000000001</v>
      </c>
      <c r="O83">
        <v>0.32500000000000001</v>
      </c>
      <c r="P83">
        <v>0</v>
      </c>
      <c r="Q83">
        <v>0.875</v>
      </c>
      <c r="R83">
        <v>0.75</v>
      </c>
      <c r="S83">
        <v>0.625</v>
      </c>
      <c r="T83">
        <v>0.32500000000000001</v>
      </c>
      <c r="U83">
        <v>0.32500000000000001</v>
      </c>
      <c r="V83">
        <v>0</v>
      </c>
      <c r="W83">
        <f>15-wake!W83</f>
        <v>13.75</v>
      </c>
      <c r="X83">
        <f>15-wake!X83</f>
        <v>14.75</v>
      </c>
      <c r="Y83">
        <f>15-wake!Y83</f>
        <v>15</v>
      </c>
      <c r="Z83">
        <f>15-wake!Z83</f>
        <v>13.316666666666666</v>
      </c>
      <c r="AA83">
        <f>15-wake!AA83</f>
        <v>13.75</v>
      </c>
      <c r="AB83">
        <f>15-wake!AB83</f>
        <v>14</v>
      </c>
      <c r="AC83">
        <f>15-wake!AC83</f>
        <v>14.616666666666667</v>
      </c>
      <c r="AD83">
        <f>15-wake!AD83</f>
        <v>14.766666666666667</v>
      </c>
      <c r="AE83">
        <f>15-wake!AE83</f>
        <v>15</v>
      </c>
      <c r="AF83">
        <f>1-wake!AF83</f>
        <v>0.79310344827585977</v>
      </c>
      <c r="AG83">
        <f>1-wake!AG83</f>
        <v>0.95862068965517189</v>
      </c>
      <c r="AH83">
        <f>1-wake!AH83</f>
        <v>1</v>
      </c>
      <c r="AI83">
        <f>1-wake!AI83</f>
        <v>0.72068965517241068</v>
      </c>
      <c r="AJ83">
        <f>1-wake!AJ83</f>
        <v>0.79310344827585977</v>
      </c>
      <c r="AK83">
        <f>1-wake!AK83</f>
        <v>0.83448275862068777</v>
      </c>
      <c r="AL83">
        <f>1-wake!AL83</f>
        <v>0.93793103448275794</v>
      </c>
      <c r="AM83">
        <f>1-wake!AM83</f>
        <v>0.96206896551724097</v>
      </c>
      <c r="AN83">
        <f>1-wake!AN83</f>
        <v>1</v>
      </c>
      <c r="AO83">
        <v>0</v>
      </c>
      <c r="AP83">
        <v>0.5</v>
      </c>
      <c r="AQ83">
        <v>0.75</v>
      </c>
      <c r="AR83">
        <v>5.6</v>
      </c>
      <c r="AS83">
        <f>1+4/60</f>
        <v>1.0666666666666667</v>
      </c>
      <c r="AT83">
        <f>25/60</f>
        <v>0.41666666666666669</v>
      </c>
      <c r="AU83">
        <v>0.5</v>
      </c>
      <c r="AV83">
        <v>0</v>
      </c>
      <c r="AW83">
        <v>0</v>
      </c>
    </row>
    <row r="84" spans="1:49" x14ac:dyDescent="0.35">
      <c r="A84">
        <v>902</v>
      </c>
      <c r="B84">
        <v>2</v>
      </c>
      <c r="C84">
        <v>5</v>
      </c>
      <c r="D84">
        <v>2</v>
      </c>
      <c r="E84" s="1" t="s">
        <v>49</v>
      </c>
      <c r="F84" s="2">
        <v>3</v>
      </c>
      <c r="G84" s="2">
        <f t="shared" si="4"/>
        <v>7</v>
      </c>
      <c r="H84">
        <v>10</v>
      </c>
      <c r="I84">
        <v>33.5</v>
      </c>
      <c r="J84">
        <f>2+48/60</f>
        <v>2.8</v>
      </c>
      <c r="K84">
        <f>135-wake!K84</f>
        <v>118.25</v>
      </c>
      <c r="L84">
        <v>12</v>
      </c>
      <c r="M84">
        <f t="shared" si="3"/>
        <v>6</v>
      </c>
      <c r="N84">
        <v>0</v>
      </c>
      <c r="O84">
        <v>0</v>
      </c>
      <c r="P84">
        <v>1.5</v>
      </c>
      <c r="Q84">
        <v>1.5</v>
      </c>
      <c r="R84">
        <v>1</v>
      </c>
      <c r="S84">
        <v>1</v>
      </c>
      <c r="T84">
        <v>0.5</v>
      </c>
      <c r="U84">
        <v>0.5</v>
      </c>
      <c r="V84">
        <v>0</v>
      </c>
      <c r="W84">
        <f>15-wake!W84</f>
        <v>15</v>
      </c>
      <c r="X84">
        <f>15-wake!X84</f>
        <v>15</v>
      </c>
      <c r="Y84">
        <f>15-wake!Y84</f>
        <v>12.5</v>
      </c>
      <c r="Z84">
        <f>15-wake!Z84</f>
        <v>8.5</v>
      </c>
      <c r="AA84">
        <f>15-wake!AA84</f>
        <v>8.75</v>
      </c>
      <c r="AB84">
        <f>15-wake!AB84</f>
        <v>14</v>
      </c>
      <c r="AC84">
        <f>15-wake!AC84</f>
        <v>14.75</v>
      </c>
      <c r="AD84">
        <f>15-wake!AD84</f>
        <v>14.75</v>
      </c>
      <c r="AE84">
        <f>15-wake!AE84</f>
        <v>15</v>
      </c>
      <c r="AF84">
        <f>1-wake!AF84</f>
        <v>1</v>
      </c>
      <c r="AG84">
        <f>1-wake!AG84</f>
        <v>1</v>
      </c>
      <c r="AH84">
        <f>1-wake!AH84</f>
        <v>0.85074626865671665</v>
      </c>
      <c r="AI84">
        <f>1-wake!AI84</f>
        <v>0.61194029850746312</v>
      </c>
      <c r="AJ84">
        <f>1-wake!AJ84</f>
        <v>0.62686567164179152</v>
      </c>
      <c r="AK84">
        <f>1-wake!AK84</f>
        <v>0.94029850746268662</v>
      </c>
      <c r="AL84">
        <f>1-wake!AL84</f>
        <v>0.98507462686567171</v>
      </c>
      <c r="AM84">
        <f>1-wake!AM84</f>
        <v>0.98507462686567171</v>
      </c>
      <c r="AN84">
        <f>1-wake!AN84</f>
        <v>1</v>
      </c>
      <c r="AO84">
        <v>0</v>
      </c>
      <c r="AP84">
        <v>0</v>
      </c>
      <c r="AQ84">
        <v>1.5</v>
      </c>
      <c r="AR84">
        <v>4.9000000000000004</v>
      </c>
      <c r="AS84">
        <f>1+17/60</f>
        <v>1.2833333333333332</v>
      </c>
      <c r="AT84">
        <v>1</v>
      </c>
      <c r="AU84">
        <v>0.5</v>
      </c>
      <c r="AV84">
        <v>0</v>
      </c>
      <c r="AW84">
        <v>0.66669999999999996</v>
      </c>
    </row>
    <row r="85" spans="1:49" x14ac:dyDescent="0.35">
      <c r="A85">
        <v>904</v>
      </c>
      <c r="B85">
        <v>4</v>
      </c>
      <c r="C85">
        <v>5</v>
      </c>
      <c r="D85">
        <v>2</v>
      </c>
      <c r="E85" s="1" t="s">
        <v>49</v>
      </c>
      <c r="F85" s="2">
        <v>0</v>
      </c>
      <c r="G85" s="2">
        <f t="shared" si="4"/>
        <v>10</v>
      </c>
      <c r="H85">
        <v>10</v>
      </c>
      <c r="I85">
        <f>38+5/6</f>
        <v>38.833333333333336</v>
      </c>
      <c r="J85">
        <f>2+9/60</f>
        <v>2.15</v>
      </c>
      <c r="K85">
        <f>135-wake!K85</f>
        <v>125.3</v>
      </c>
      <c r="L85">
        <v>18</v>
      </c>
      <c r="M85">
        <f t="shared" si="3"/>
        <v>4.5</v>
      </c>
      <c r="N85">
        <v>0</v>
      </c>
      <c r="O85">
        <v>0.25</v>
      </c>
      <c r="P85">
        <v>0.5</v>
      </c>
      <c r="Q85">
        <v>1.25</v>
      </c>
      <c r="R85">
        <v>1.75</v>
      </c>
      <c r="S85">
        <v>0.5</v>
      </c>
      <c r="T85">
        <v>0.25</v>
      </c>
      <c r="U85">
        <v>0</v>
      </c>
      <c r="V85">
        <v>0</v>
      </c>
      <c r="W85">
        <f>15-wake!W85</f>
        <v>15</v>
      </c>
      <c r="X85">
        <f>15-wake!X85</f>
        <v>14.866666666666667</v>
      </c>
      <c r="Y85">
        <f>15-wake!Y85</f>
        <v>14.616666666666667</v>
      </c>
      <c r="Z85">
        <f>15-wake!Z85</f>
        <v>8</v>
      </c>
      <c r="AA85">
        <f>15-wake!AA85</f>
        <v>13.133333333333333</v>
      </c>
      <c r="AB85">
        <f>15-wake!AB85</f>
        <v>14.783333333333333</v>
      </c>
      <c r="AC85">
        <f>15-wake!AC85</f>
        <v>14.866666666666667</v>
      </c>
      <c r="AD85">
        <f>15-wake!AD85</f>
        <v>15</v>
      </c>
      <c r="AE85">
        <f>15-wake!AE85</f>
        <v>15</v>
      </c>
      <c r="AF85">
        <f>1-wake!AF85</f>
        <v>1</v>
      </c>
      <c r="AG85">
        <f>1-wake!AG85</f>
        <v>0.98712446351931327</v>
      </c>
      <c r="AH85">
        <f>1-wake!AH85</f>
        <v>0.9613733905579398</v>
      </c>
      <c r="AI85">
        <f>1-wake!AI85</f>
        <v>0.27896995708154271</v>
      </c>
      <c r="AJ85">
        <f>1-wake!AJ85</f>
        <v>0.806866952789699</v>
      </c>
      <c r="AK85">
        <f>1-wake!AK85</f>
        <v>0.97854077253218874</v>
      </c>
      <c r="AL85">
        <f>1-wake!AL85</f>
        <v>0.98712446351931327</v>
      </c>
      <c r="AM85">
        <f>1-wake!AM85</f>
        <v>1</v>
      </c>
      <c r="AN85">
        <f>1-wake!AN85</f>
        <v>1</v>
      </c>
      <c r="AO85">
        <v>0</v>
      </c>
      <c r="AP85">
        <v>0</v>
      </c>
      <c r="AQ85">
        <f>1+47/60</f>
        <v>1.7833333333333332</v>
      </c>
      <c r="AR85">
        <f>6+34/60</f>
        <v>6.5666666666666664</v>
      </c>
      <c r="AS85">
        <v>6.2</v>
      </c>
      <c r="AT85">
        <f>3+44/60</f>
        <v>3.7333333333333334</v>
      </c>
      <c r="AU85">
        <f>1+54/60</f>
        <v>1.9</v>
      </c>
      <c r="AV85">
        <v>0</v>
      </c>
      <c r="AW85">
        <f>23/60</f>
        <v>0.38333333333333336</v>
      </c>
    </row>
    <row r="86" spans="1:49" x14ac:dyDescent="0.35">
      <c r="A86">
        <v>908</v>
      </c>
      <c r="B86">
        <v>8</v>
      </c>
      <c r="C86">
        <v>5</v>
      </c>
      <c r="D86">
        <v>2</v>
      </c>
      <c r="E86" s="1" t="s">
        <v>49</v>
      </c>
      <c r="F86" s="2">
        <v>4</v>
      </c>
      <c r="G86" s="2">
        <f t="shared" si="4"/>
        <v>12</v>
      </c>
      <c r="H86">
        <v>16</v>
      </c>
      <c r="I86">
        <f>120+53+1/6</f>
        <v>173.16666666666666</v>
      </c>
      <c r="J86">
        <f>5+58/60</f>
        <v>5.9666666666666668</v>
      </c>
      <c r="K86">
        <f>135-wake!K86</f>
        <v>113.35</v>
      </c>
      <c r="L86">
        <v>29</v>
      </c>
      <c r="M86">
        <f t="shared" si="3"/>
        <v>3.625</v>
      </c>
      <c r="N86">
        <v>0.25</v>
      </c>
      <c r="O86">
        <v>0.25</v>
      </c>
      <c r="P86">
        <v>0.25</v>
      </c>
      <c r="Q86">
        <v>0.75</v>
      </c>
      <c r="R86">
        <v>0.75</v>
      </c>
      <c r="S86">
        <v>1.125</v>
      </c>
      <c r="T86">
        <v>0</v>
      </c>
      <c r="U86">
        <v>0</v>
      </c>
      <c r="V86">
        <v>0.25</v>
      </c>
      <c r="W86">
        <f>15-wake!W86</f>
        <v>14.866666666666667</v>
      </c>
      <c r="X86">
        <f>15-wake!X86</f>
        <v>14.683333333333334</v>
      </c>
      <c r="Y86">
        <f>15-wake!Y86</f>
        <v>14.683333333333334</v>
      </c>
      <c r="Z86">
        <f>15-wake!Z86</f>
        <v>10.116666666666667</v>
      </c>
      <c r="AA86">
        <f>15-wake!AA86</f>
        <v>4.25</v>
      </c>
      <c r="AB86">
        <f>15-wake!AB86</f>
        <v>9.8833333333333329</v>
      </c>
      <c r="AC86">
        <f>15-wake!AC86</f>
        <v>15</v>
      </c>
      <c r="AD86">
        <f>15-wake!AD86</f>
        <v>15</v>
      </c>
      <c r="AE86">
        <f>15-wake!AE86</f>
        <v>14.85</v>
      </c>
      <c r="AF86">
        <f>1-wake!AF86</f>
        <v>0.99422521655437923</v>
      </c>
      <c r="AG86">
        <f>1-wake!AG86</f>
        <v>0.98556304138594797</v>
      </c>
      <c r="AH86">
        <f>1-wake!AH86</f>
        <v>0.98556304138594797</v>
      </c>
      <c r="AI86">
        <f>1-wake!AI86</f>
        <v>0.77478344562078894</v>
      </c>
      <c r="AJ86">
        <f>1-wake!AJ86</f>
        <v>0.5033686236766115</v>
      </c>
      <c r="AK86">
        <f>1-wake!AK86</f>
        <v>0.7632338787295474</v>
      </c>
      <c r="AL86">
        <f>1-wake!AL86</f>
        <v>1</v>
      </c>
      <c r="AM86">
        <f>1-wake!AM86</f>
        <v>1</v>
      </c>
      <c r="AN86">
        <f>1-wake!AN86</f>
        <v>0.99326275264677577</v>
      </c>
      <c r="AO86">
        <f>1+8/60</f>
        <v>1.1333333333333333</v>
      </c>
      <c r="AP86">
        <v>0.5</v>
      </c>
      <c r="AQ86">
        <f>25/60</f>
        <v>0.41666666666666669</v>
      </c>
      <c r="AR86">
        <v>5.3333300000000001</v>
      </c>
      <c r="AS86">
        <v>3.8333330000000001</v>
      </c>
      <c r="AT86">
        <v>2.25</v>
      </c>
      <c r="AU86">
        <v>0.5</v>
      </c>
      <c r="AV86">
        <v>0.33329999999999999</v>
      </c>
      <c r="AW86">
        <v>1</v>
      </c>
    </row>
    <row r="87" spans="1:49" x14ac:dyDescent="0.35">
      <c r="A87">
        <v>1002</v>
      </c>
      <c r="B87">
        <v>2</v>
      </c>
      <c r="C87">
        <v>5</v>
      </c>
      <c r="D87">
        <v>2</v>
      </c>
      <c r="E87" t="s">
        <v>50</v>
      </c>
      <c r="F87">
        <v>9</v>
      </c>
      <c r="G87" s="2">
        <f t="shared" si="4"/>
        <v>4</v>
      </c>
      <c r="H87">
        <v>13</v>
      </c>
      <c r="I87">
        <v>9.3333300000000001</v>
      </c>
      <c r="J87">
        <v>0.66666700000000001</v>
      </c>
      <c r="K87">
        <f>135-wake!K87</f>
        <v>130.33333300000001</v>
      </c>
      <c r="L87">
        <v>14</v>
      </c>
      <c r="M87">
        <f t="shared" si="3"/>
        <v>7</v>
      </c>
      <c r="N87">
        <v>0</v>
      </c>
      <c r="O87">
        <v>1</v>
      </c>
      <c r="P87">
        <v>0.5</v>
      </c>
      <c r="Q87">
        <v>1</v>
      </c>
      <c r="R87">
        <v>1.5</v>
      </c>
      <c r="S87">
        <v>1.5</v>
      </c>
      <c r="T87">
        <v>0</v>
      </c>
      <c r="U87">
        <v>0.5</v>
      </c>
      <c r="V87">
        <v>1</v>
      </c>
      <c r="W87">
        <f>15-wake!W87</f>
        <v>15</v>
      </c>
      <c r="X87">
        <f>15-wake!X87</f>
        <v>14.5</v>
      </c>
      <c r="Y87">
        <f>15-wake!Y87</f>
        <v>14.75</v>
      </c>
      <c r="Z87">
        <f>15-wake!Z87</f>
        <v>14.5</v>
      </c>
      <c r="AA87">
        <f>15-wake!AA87</f>
        <v>14.25</v>
      </c>
      <c r="AB87">
        <f>15-wake!AB87</f>
        <v>12.75</v>
      </c>
      <c r="AC87">
        <f>15-wake!AC87</f>
        <v>15</v>
      </c>
      <c r="AD87">
        <f>15-wake!AD87</f>
        <v>14.916666666666666</v>
      </c>
      <c r="AE87">
        <f>15-wake!AE87</f>
        <v>14.666666666666666</v>
      </c>
      <c r="AF87">
        <f>1-wake!AF87</f>
        <v>1</v>
      </c>
      <c r="AG87">
        <f>1-wake!AG87</f>
        <v>0.89285714285714057</v>
      </c>
      <c r="AH87">
        <f>1-wake!AH87</f>
        <v>0.94642857142857029</v>
      </c>
      <c r="AI87">
        <f>1-wake!AI87</f>
        <v>0.89285714285714057</v>
      </c>
      <c r="AJ87">
        <f>1-wake!AJ87</f>
        <v>0.83928571428571086</v>
      </c>
      <c r="AK87">
        <f>1-wake!AK87</f>
        <v>0.51785714285713236</v>
      </c>
      <c r="AL87">
        <f>1-wake!AL87</f>
        <v>1</v>
      </c>
      <c r="AM87">
        <f>1-wake!AM87</f>
        <v>0.98214285714285676</v>
      </c>
      <c r="AN87">
        <f>1-wake!AN87</f>
        <v>0.92857142857142705</v>
      </c>
      <c r="AO87">
        <v>0.5</v>
      </c>
      <c r="AP87">
        <v>1.25</v>
      </c>
      <c r="AQ87">
        <v>1.25</v>
      </c>
      <c r="AR87">
        <v>6.5</v>
      </c>
      <c r="AS87">
        <v>14.333299999999999</v>
      </c>
      <c r="AT87">
        <v>4.3499999999999996</v>
      </c>
      <c r="AU87">
        <v>0</v>
      </c>
      <c r="AV87">
        <v>0</v>
      </c>
      <c r="AW87">
        <f>35/60</f>
        <v>0.58333333333333337</v>
      </c>
    </row>
    <row r="88" spans="1:49" x14ac:dyDescent="0.35">
      <c r="A88">
        <v>1004</v>
      </c>
      <c r="B88">
        <v>4</v>
      </c>
      <c r="C88">
        <v>5</v>
      </c>
      <c r="D88">
        <v>2</v>
      </c>
      <c r="E88" t="s">
        <v>50</v>
      </c>
      <c r="F88">
        <v>4</v>
      </c>
      <c r="G88" s="2">
        <f t="shared" si="4"/>
        <v>8</v>
      </c>
      <c r="H88">
        <v>12</v>
      </c>
      <c r="I88">
        <v>12.666667</v>
      </c>
      <c r="J88">
        <f>1+16/60</f>
        <v>1.2666666666666666</v>
      </c>
      <c r="K88">
        <f>135-wake!K88</f>
        <v>131.83333333333334</v>
      </c>
      <c r="L88">
        <v>10</v>
      </c>
      <c r="M88">
        <f t="shared" si="3"/>
        <v>2.5</v>
      </c>
      <c r="N88">
        <v>0.5</v>
      </c>
      <c r="O88">
        <v>0.25</v>
      </c>
      <c r="P88">
        <v>0.25</v>
      </c>
      <c r="Q88">
        <v>0.25</v>
      </c>
      <c r="R88">
        <v>0</v>
      </c>
      <c r="S88">
        <v>0.75</v>
      </c>
      <c r="T88">
        <v>0.5</v>
      </c>
      <c r="U88">
        <v>0</v>
      </c>
      <c r="V88">
        <v>0</v>
      </c>
      <c r="W88">
        <f>15-wake!W88</f>
        <v>14.75</v>
      </c>
      <c r="X88">
        <f>15-wake!X88</f>
        <v>14.866666666666667</v>
      </c>
      <c r="Y88">
        <f>15-wake!Y88</f>
        <v>14.916666666666666</v>
      </c>
      <c r="Z88">
        <f>15-wake!Z88</f>
        <v>14.916666666666666</v>
      </c>
      <c r="AA88">
        <f>15-wake!AA88</f>
        <v>15</v>
      </c>
      <c r="AB88">
        <f>15-wake!AB88</f>
        <v>14.366666666666667</v>
      </c>
      <c r="AC88">
        <f>15-wake!AC88</f>
        <v>13</v>
      </c>
      <c r="AD88">
        <f>15-wake!AD88</f>
        <v>15</v>
      </c>
      <c r="AE88">
        <f>15-wake!AE88</f>
        <v>15</v>
      </c>
      <c r="AF88">
        <f>1-wake!AF88</f>
        <v>0.92105263157894757</v>
      </c>
      <c r="AG88">
        <f>1-wake!AG88</f>
        <v>0.96052631578947378</v>
      </c>
      <c r="AH88">
        <f>1-wake!AH88</f>
        <v>0.97368421052631582</v>
      </c>
      <c r="AI88">
        <f>1-wake!AI88</f>
        <v>0.97368421052631582</v>
      </c>
      <c r="AJ88">
        <f>1-wake!AJ88</f>
        <v>1</v>
      </c>
      <c r="AK88">
        <f>1-wake!AK88</f>
        <v>0.80263157894736892</v>
      </c>
      <c r="AL88">
        <f>1-wake!AL88</f>
        <v>0.36842105263158054</v>
      </c>
      <c r="AM88">
        <f>1-wake!AM88</f>
        <v>1</v>
      </c>
      <c r="AN88">
        <f>1-wake!AN88</f>
        <v>1</v>
      </c>
      <c r="AO88">
        <f>55/60</f>
        <v>0.91666666666666663</v>
      </c>
      <c r="AP88">
        <v>0.5</v>
      </c>
      <c r="AQ88">
        <v>1.3</v>
      </c>
      <c r="AR88">
        <v>9.3333300000000001</v>
      </c>
      <c r="AS88">
        <f>6+23/60</f>
        <v>6.3833333333333337</v>
      </c>
      <c r="AT88">
        <v>1.5</v>
      </c>
      <c r="AU88">
        <f>22/60</f>
        <v>0.36666666666666664</v>
      </c>
      <c r="AV88">
        <v>0.33333000000000002</v>
      </c>
      <c r="AW88">
        <f>23/60</f>
        <v>0.38333333333333336</v>
      </c>
    </row>
    <row r="89" spans="1:49" x14ac:dyDescent="0.35">
      <c r="A89">
        <v>1008</v>
      </c>
      <c r="B89">
        <v>8</v>
      </c>
      <c r="C89">
        <v>5</v>
      </c>
      <c r="D89">
        <v>2</v>
      </c>
      <c r="E89" t="s">
        <v>50</v>
      </c>
      <c r="F89">
        <v>2</v>
      </c>
      <c r="G89" s="2">
        <f t="shared" si="4"/>
        <v>55</v>
      </c>
      <c r="H89">
        <v>57</v>
      </c>
      <c r="I89">
        <v>56.5</v>
      </c>
      <c r="J89">
        <f>2+41/60</f>
        <v>2.6833333333333336</v>
      </c>
      <c r="K89">
        <f>135-wake!K89</f>
        <v>127.93333333333334</v>
      </c>
      <c r="L89">
        <v>21</v>
      </c>
      <c r="M89">
        <f t="shared" si="3"/>
        <v>2.625</v>
      </c>
      <c r="N89">
        <v>0.875</v>
      </c>
      <c r="O89">
        <v>0</v>
      </c>
      <c r="P89">
        <v>0.25</v>
      </c>
      <c r="Q89">
        <v>0.75</v>
      </c>
      <c r="R89">
        <v>0</v>
      </c>
      <c r="S89">
        <v>0.25</v>
      </c>
      <c r="T89">
        <v>0.5</v>
      </c>
      <c r="U89">
        <v>0</v>
      </c>
      <c r="V89">
        <v>0</v>
      </c>
      <c r="W89">
        <f>15-wake!W89</f>
        <v>10.616666666666667</v>
      </c>
      <c r="X89">
        <f>15-wake!X89</f>
        <v>15</v>
      </c>
      <c r="Y89">
        <f>15-wake!Y89</f>
        <v>14.75</v>
      </c>
      <c r="Z89">
        <f>15-wake!Z89</f>
        <v>13.316666666666666</v>
      </c>
      <c r="AA89">
        <f>15-wake!AA89</f>
        <v>15</v>
      </c>
      <c r="AB89">
        <f>15-wake!AB89</f>
        <v>14.616666666666667</v>
      </c>
      <c r="AC89">
        <f>15-wake!AC89</f>
        <v>14.616666666666667</v>
      </c>
      <c r="AD89">
        <f>15-wake!AD89</f>
        <v>15</v>
      </c>
      <c r="AE89">
        <f>15-wake!AE89</f>
        <v>15</v>
      </c>
      <c r="AF89">
        <f>1-wake!AF89</f>
        <v>0.38053097345132747</v>
      </c>
      <c r="AG89">
        <f>1-wake!AG89</f>
        <v>1</v>
      </c>
      <c r="AH89">
        <f>1-wake!AH89</f>
        <v>0.96460176991150448</v>
      </c>
      <c r="AI89">
        <f>1-wake!AI89</f>
        <v>0.76106194690265494</v>
      </c>
      <c r="AJ89">
        <f>1-wake!AJ89</f>
        <v>1</v>
      </c>
      <c r="AK89">
        <f>1-wake!AK89</f>
        <v>0.94690265486725667</v>
      </c>
      <c r="AL89">
        <f>1-wake!AL89</f>
        <v>0.94690265486725667</v>
      </c>
      <c r="AM89">
        <f>1-wake!AM89</f>
        <v>1</v>
      </c>
      <c r="AN89">
        <f>1-wake!AN89</f>
        <v>1</v>
      </c>
      <c r="AO89">
        <v>1.75</v>
      </c>
      <c r="AP89">
        <f>3+1/6</f>
        <v>3.1666666666666665</v>
      </c>
      <c r="AQ89">
        <f>3+38/60</f>
        <v>3.6333333333333333</v>
      </c>
      <c r="AR89">
        <f>5+46/60</f>
        <v>5.7666666666666666</v>
      </c>
      <c r="AS89">
        <v>12</v>
      </c>
      <c r="AT89">
        <v>2</v>
      </c>
      <c r="AU89">
        <v>0.5</v>
      </c>
      <c r="AV89">
        <v>0.5</v>
      </c>
      <c r="AW89">
        <v>1</v>
      </c>
    </row>
    <row r="90" spans="1:49" x14ac:dyDescent="0.35">
      <c r="A90">
        <v>902</v>
      </c>
      <c r="B90">
        <v>2</v>
      </c>
      <c r="C90">
        <v>5</v>
      </c>
      <c r="D90">
        <v>3</v>
      </c>
      <c r="E90" s="1" t="s">
        <v>49</v>
      </c>
      <c r="F90" s="2">
        <v>3</v>
      </c>
      <c r="G90" s="2">
        <f t="shared" si="4"/>
        <v>8</v>
      </c>
      <c r="H90">
        <v>11</v>
      </c>
      <c r="I90">
        <f>13+5/6</f>
        <v>13.833333333333334</v>
      </c>
      <c r="J90">
        <f>55/60</f>
        <v>0.91666666666666663</v>
      </c>
      <c r="K90">
        <f>135-wake!K90</f>
        <v>128.08333333333334</v>
      </c>
      <c r="L90">
        <v>15</v>
      </c>
      <c r="M90">
        <f t="shared" si="3"/>
        <v>7.5</v>
      </c>
      <c r="N90">
        <v>0</v>
      </c>
      <c r="O90">
        <v>0</v>
      </c>
      <c r="P90">
        <v>1.5</v>
      </c>
      <c r="Q90">
        <v>2</v>
      </c>
      <c r="R90">
        <v>2.5</v>
      </c>
      <c r="S90">
        <v>0.5</v>
      </c>
      <c r="T90">
        <v>0.5</v>
      </c>
      <c r="U90">
        <v>0</v>
      </c>
      <c r="V90">
        <v>0.5</v>
      </c>
      <c r="W90">
        <f>15-wake!W90</f>
        <v>15</v>
      </c>
      <c r="X90">
        <f>15-wake!X90</f>
        <v>15</v>
      </c>
      <c r="Y90">
        <f>15-wake!Y90</f>
        <v>13</v>
      </c>
      <c r="Z90">
        <f>15-wake!Z90</f>
        <v>13</v>
      </c>
      <c r="AA90">
        <f>15-wake!AA90</f>
        <v>12.75</v>
      </c>
      <c r="AB90">
        <f>15-wake!AB90</f>
        <v>14.666700000000001</v>
      </c>
      <c r="AC90">
        <f>15-wake!AC90</f>
        <v>14.5</v>
      </c>
      <c r="AD90">
        <f>15-wake!AD90</f>
        <v>15</v>
      </c>
      <c r="AE90">
        <f>15-wake!AE90</f>
        <v>14.916666666666666</v>
      </c>
      <c r="AF90">
        <f>1-wake!AF90</f>
        <v>1</v>
      </c>
      <c r="AG90">
        <f>1-wake!AG90</f>
        <v>1</v>
      </c>
      <c r="AH90">
        <f>1-wake!AH90</f>
        <v>0.71084337349397575</v>
      </c>
      <c r="AI90">
        <f>1-wake!AI90</f>
        <v>0.71084337349397575</v>
      </c>
      <c r="AJ90">
        <f>1-wake!AJ90</f>
        <v>0.67469879518072273</v>
      </c>
      <c r="AK90">
        <f>1-wake!AK90</f>
        <v>0.95180722891566261</v>
      </c>
      <c r="AL90">
        <f>1-wake!AL90</f>
        <v>0.92771084337349397</v>
      </c>
      <c r="AM90">
        <f>1-wake!AM90</f>
        <v>1</v>
      </c>
      <c r="AN90">
        <f>1-wake!AN90</f>
        <v>0.98795180722891562</v>
      </c>
      <c r="AO90">
        <v>0.5</v>
      </c>
      <c r="AP90">
        <v>0.33329999999999999</v>
      </c>
      <c r="AQ90">
        <v>0</v>
      </c>
      <c r="AR90">
        <v>0.5</v>
      </c>
      <c r="AS90">
        <v>0</v>
      </c>
      <c r="AT90">
        <v>0.83333000000000002</v>
      </c>
      <c r="AU90">
        <v>1.3333299999999999</v>
      </c>
      <c r="AV90">
        <v>1.25</v>
      </c>
      <c r="AW90">
        <v>0.33333000000000002</v>
      </c>
    </row>
    <row r="91" spans="1:49" x14ac:dyDescent="0.35">
      <c r="A91">
        <v>904</v>
      </c>
      <c r="B91">
        <v>4</v>
      </c>
      <c r="C91">
        <v>5</v>
      </c>
      <c r="D91">
        <v>3</v>
      </c>
      <c r="E91" s="1" t="s">
        <v>49</v>
      </c>
      <c r="F91" s="2">
        <v>4</v>
      </c>
      <c r="G91" s="2">
        <f t="shared" si="4"/>
        <v>5</v>
      </c>
      <c r="H91">
        <v>9</v>
      </c>
      <c r="I91">
        <f>41+1/6</f>
        <v>41.166666666666664</v>
      </c>
      <c r="J91">
        <f>2+1/6</f>
        <v>2.1666666666666665</v>
      </c>
      <c r="K91">
        <f>135-wake!K91</f>
        <v>124.71666666666667</v>
      </c>
      <c r="L91">
        <v>19</v>
      </c>
      <c r="M91">
        <f t="shared" si="3"/>
        <v>4.75</v>
      </c>
      <c r="N91">
        <v>0</v>
      </c>
      <c r="O91">
        <v>0</v>
      </c>
      <c r="P91">
        <v>0.75</v>
      </c>
      <c r="Q91">
        <v>1.25</v>
      </c>
      <c r="R91">
        <v>1.75</v>
      </c>
      <c r="S91">
        <v>0.5</v>
      </c>
      <c r="T91">
        <v>0.25</v>
      </c>
      <c r="U91">
        <v>0</v>
      </c>
      <c r="V91">
        <v>0.25</v>
      </c>
      <c r="W91">
        <f>15-wake!W91</f>
        <v>15</v>
      </c>
      <c r="X91">
        <f>15-wake!X91</f>
        <v>15</v>
      </c>
      <c r="Y91">
        <f>15-wake!Y91</f>
        <v>13.883333333333333</v>
      </c>
      <c r="Z91">
        <f>15-wake!Z91</f>
        <v>8.8833333333333329</v>
      </c>
      <c r="AA91">
        <f>15-wake!AA91</f>
        <v>12.75</v>
      </c>
      <c r="AB91">
        <f>15-wake!AB91</f>
        <v>14.5</v>
      </c>
      <c r="AC91">
        <f>15-wake!AC91</f>
        <v>14.866666666666667</v>
      </c>
      <c r="AD91">
        <f>15-wake!AD91</f>
        <v>15</v>
      </c>
      <c r="AE91">
        <f>15-wake!AE91</f>
        <v>14.833333333333334</v>
      </c>
      <c r="AF91">
        <f>1-wake!AF91</f>
        <v>1</v>
      </c>
      <c r="AG91">
        <f>1-wake!AG91</f>
        <v>1</v>
      </c>
      <c r="AH91">
        <f>1-wake!AH91</f>
        <v>0.89068825910931171</v>
      </c>
      <c r="AI91">
        <f>1-wake!AI91</f>
        <v>0.40485829959514152</v>
      </c>
      <c r="AJ91">
        <f>1-wake!AJ91</f>
        <v>0.78137651821862342</v>
      </c>
      <c r="AK91">
        <f>1-wake!AK91</f>
        <v>0.95141700404858298</v>
      </c>
      <c r="AL91">
        <f>1-wake!AL91</f>
        <v>0.98785425101214575</v>
      </c>
      <c r="AM91">
        <f>1-wake!AM91</f>
        <v>1</v>
      </c>
      <c r="AN91">
        <f>1-wake!AN91</f>
        <v>0.98380566801619429</v>
      </c>
      <c r="AO91">
        <v>0</v>
      </c>
      <c r="AP91">
        <v>0.5</v>
      </c>
      <c r="AQ91">
        <v>0.5</v>
      </c>
      <c r="AR91">
        <v>0.5</v>
      </c>
      <c r="AS91">
        <v>0.5</v>
      </c>
      <c r="AT91">
        <v>1.5</v>
      </c>
      <c r="AU91">
        <v>0</v>
      </c>
      <c r="AV91">
        <f>1/6</f>
        <v>0.16666666666666666</v>
      </c>
      <c r="AW91">
        <v>0.33333000000000002</v>
      </c>
    </row>
    <row r="92" spans="1:49" x14ac:dyDescent="0.35">
      <c r="A92">
        <v>908</v>
      </c>
      <c r="B92">
        <v>8</v>
      </c>
      <c r="C92">
        <v>5</v>
      </c>
      <c r="D92">
        <v>3</v>
      </c>
      <c r="E92" s="1" t="s">
        <v>49</v>
      </c>
      <c r="F92" s="2">
        <v>2</v>
      </c>
      <c r="G92" s="2">
        <f t="shared" si="4"/>
        <v>21</v>
      </c>
      <c r="H92">
        <f>35-12</f>
        <v>23</v>
      </c>
      <c r="I92">
        <v>130.33330000000001</v>
      </c>
      <c r="J92">
        <f>3+43/60</f>
        <v>3.7166666666666668</v>
      </c>
      <c r="K92">
        <f>135-wake!K92</f>
        <v>118.71666666666667</v>
      </c>
      <c r="L92">
        <v>35</v>
      </c>
      <c r="M92">
        <f t="shared" si="3"/>
        <v>4.375</v>
      </c>
      <c r="N92">
        <v>0.25</v>
      </c>
      <c r="O92">
        <v>0.125</v>
      </c>
      <c r="P92">
        <v>0.5</v>
      </c>
      <c r="Q92">
        <v>0.75</v>
      </c>
      <c r="R92">
        <v>1.125</v>
      </c>
      <c r="S92">
        <v>0.5</v>
      </c>
      <c r="T92">
        <v>0.5</v>
      </c>
      <c r="U92">
        <v>0.25</v>
      </c>
      <c r="V92">
        <v>0.32500000000000001</v>
      </c>
      <c r="W92">
        <f>15-wake!W92</f>
        <v>14.766666666666667</v>
      </c>
      <c r="X92">
        <f>15-wake!X92</f>
        <v>14.933333333333334</v>
      </c>
      <c r="Y92">
        <f>15-wake!Y92</f>
        <v>14.35</v>
      </c>
      <c r="Z92">
        <f>15-wake!Z92</f>
        <v>8</v>
      </c>
      <c r="AA92">
        <f>15-wake!AA92</f>
        <v>7.8166666666666664</v>
      </c>
      <c r="AB92">
        <f>15-wake!AB92</f>
        <v>14.25</v>
      </c>
      <c r="AC92">
        <f>15-wake!AC92</f>
        <v>14.816666666666666</v>
      </c>
      <c r="AD92">
        <f>15-wake!AD92</f>
        <v>14.916666666666666</v>
      </c>
      <c r="AE92">
        <f>15-wake!AE92</f>
        <v>14.85</v>
      </c>
      <c r="AF92">
        <f>1-wake!AF92</f>
        <v>0.98593350383631717</v>
      </c>
      <c r="AG92">
        <f>1-wake!AG92</f>
        <v>0.99616368286445012</v>
      </c>
      <c r="AH92">
        <f>1-wake!AH92</f>
        <v>0.96035805626598458</v>
      </c>
      <c r="AI92">
        <f>1-wake!AI92</f>
        <v>0.57033248081841381</v>
      </c>
      <c r="AJ92">
        <f>1-wake!AJ92</f>
        <v>0.55882352941176427</v>
      </c>
      <c r="AK92">
        <f>1-wake!AK92</f>
        <v>0.95396419437340152</v>
      </c>
      <c r="AL92">
        <f>1-wake!AL92</f>
        <v>0.98849104859335035</v>
      </c>
      <c r="AM92">
        <f>1-wake!AM92</f>
        <v>0.99488491048593353</v>
      </c>
      <c r="AN92">
        <f>1-wake!AN92</f>
        <v>0.99104859335038364</v>
      </c>
      <c r="AO92">
        <f>55/60</f>
        <v>0.91666666666666663</v>
      </c>
      <c r="AP92">
        <v>0.5</v>
      </c>
      <c r="AQ92">
        <v>0.33333000000000002</v>
      </c>
      <c r="AR92">
        <v>1</v>
      </c>
      <c r="AS92">
        <v>0.55000000000000004</v>
      </c>
      <c r="AT92">
        <f>1+1/6</f>
        <v>1.1666666666666667</v>
      </c>
      <c r="AU92">
        <f>47/60</f>
        <v>0.78333333333333333</v>
      </c>
      <c r="AV92">
        <v>0.33333000000000002</v>
      </c>
      <c r="AW92">
        <v>0.5</v>
      </c>
    </row>
    <row r="93" spans="1:49" x14ac:dyDescent="0.35">
      <c r="A93">
        <v>1002</v>
      </c>
      <c r="B93">
        <v>2</v>
      </c>
      <c r="C93">
        <v>5</v>
      </c>
      <c r="D93">
        <v>3</v>
      </c>
      <c r="E93" t="s">
        <v>50</v>
      </c>
      <c r="F93">
        <v>0</v>
      </c>
      <c r="G93" s="2">
        <f t="shared" si="4"/>
        <v>9</v>
      </c>
      <c r="H93">
        <v>9</v>
      </c>
      <c r="I93">
        <v>12.666667</v>
      </c>
      <c r="J93">
        <f>42/60</f>
        <v>0.7</v>
      </c>
      <c r="K93">
        <f>135-wake!K93</f>
        <v>128.66669999999999</v>
      </c>
      <c r="L93">
        <v>18</v>
      </c>
      <c r="M93">
        <f t="shared" si="3"/>
        <v>9</v>
      </c>
      <c r="N93">
        <v>1</v>
      </c>
      <c r="O93">
        <v>0.5</v>
      </c>
      <c r="P93">
        <v>1</v>
      </c>
      <c r="Q93">
        <v>1</v>
      </c>
      <c r="R93">
        <v>1.5</v>
      </c>
      <c r="S93">
        <v>1.5</v>
      </c>
      <c r="T93">
        <v>1.5</v>
      </c>
      <c r="U93">
        <v>1</v>
      </c>
      <c r="V93">
        <v>0.5</v>
      </c>
      <c r="W93">
        <f>15-wake!W93</f>
        <v>14.083333333333334</v>
      </c>
      <c r="X93">
        <f>15-wake!X93</f>
        <v>14.75</v>
      </c>
      <c r="Y93">
        <f>15-wake!Y93</f>
        <v>14.666700000000001</v>
      </c>
      <c r="Z93">
        <f>15-wake!Z93</f>
        <v>14.5</v>
      </c>
      <c r="AA93">
        <f>15-wake!AA93</f>
        <v>14.166666666666666</v>
      </c>
      <c r="AB93">
        <f>15-wake!AB93</f>
        <v>13.25</v>
      </c>
      <c r="AC93">
        <f>15-wake!AC93</f>
        <v>13.833333333333334</v>
      </c>
      <c r="AD93">
        <f>15-wake!AD93</f>
        <v>14.66667</v>
      </c>
      <c r="AE93">
        <f>15-wake!AE93</f>
        <v>14.75</v>
      </c>
      <c r="AF93">
        <f>1-wake!AF93</f>
        <v>0.85526315789473628</v>
      </c>
      <c r="AG93">
        <f>1-wake!AG93</f>
        <v>0.96052631578947356</v>
      </c>
      <c r="AH93">
        <f>1-wake!AH93</f>
        <v>0.94736842105263142</v>
      </c>
      <c r="AI93">
        <f>1-wake!AI93</f>
        <v>0.92105263157894712</v>
      </c>
      <c r="AJ93">
        <f>1-wake!AJ93</f>
        <v>0.86842105263157854</v>
      </c>
      <c r="AK93">
        <f>1-wake!AK93</f>
        <v>0.72368421052631482</v>
      </c>
      <c r="AL93">
        <f>1-wake!AL93</f>
        <v>0.81578947368420995</v>
      </c>
      <c r="AM93">
        <f>1-wake!AM93</f>
        <v>0.94736842105263142</v>
      </c>
      <c r="AN93">
        <f>1-wake!AN93</f>
        <v>0.96052631578947356</v>
      </c>
      <c r="AO93">
        <v>0</v>
      </c>
      <c r="AP93">
        <v>0</v>
      </c>
      <c r="AQ93">
        <v>0</v>
      </c>
      <c r="AR93">
        <v>3</v>
      </c>
      <c r="AS93">
        <f>2+8/60</f>
        <v>2.1333333333333333</v>
      </c>
      <c r="AT93">
        <f>2+23/60</f>
        <v>2.3833333333333333</v>
      </c>
      <c r="AU93">
        <v>0</v>
      </c>
      <c r="AV93">
        <v>0</v>
      </c>
      <c r="AW93">
        <v>0</v>
      </c>
    </row>
    <row r="94" spans="1:49" x14ac:dyDescent="0.35">
      <c r="A94">
        <v>1004</v>
      </c>
      <c r="B94">
        <v>4</v>
      </c>
      <c r="C94">
        <v>5</v>
      </c>
      <c r="D94">
        <v>3</v>
      </c>
      <c r="E94" t="s">
        <v>50</v>
      </c>
      <c r="F94">
        <v>7.75</v>
      </c>
      <c r="G94" s="2">
        <f t="shared" si="4"/>
        <v>9.25</v>
      </c>
      <c r="H94">
        <v>17</v>
      </c>
      <c r="I94">
        <v>29.666667</v>
      </c>
      <c r="J94">
        <f>1+25/60</f>
        <v>1.4166666666666667</v>
      </c>
      <c r="K94">
        <f>135-wake!K94</f>
        <v>127.58333333333333</v>
      </c>
      <c r="L94">
        <v>21</v>
      </c>
      <c r="M94">
        <f t="shared" si="3"/>
        <v>5.25</v>
      </c>
      <c r="N94">
        <v>0.25</v>
      </c>
      <c r="O94">
        <v>0.5</v>
      </c>
      <c r="P94">
        <v>1</v>
      </c>
      <c r="Q94">
        <v>0.75</v>
      </c>
      <c r="R94">
        <v>1.25</v>
      </c>
      <c r="S94">
        <v>1.25</v>
      </c>
      <c r="T94">
        <v>0</v>
      </c>
      <c r="U94">
        <v>0</v>
      </c>
      <c r="V94">
        <v>0.25</v>
      </c>
      <c r="W94">
        <f>15-wake!W94</f>
        <v>14.866666666666667</v>
      </c>
      <c r="X94">
        <f>15-wake!X94</f>
        <v>14.75</v>
      </c>
      <c r="Y94">
        <f>15-wake!Y94</f>
        <v>14.25</v>
      </c>
      <c r="Z94">
        <f>15-wake!Z94</f>
        <v>14.366666666666667</v>
      </c>
      <c r="AA94">
        <f>15-wake!AA94</f>
        <v>11.033333333333333</v>
      </c>
      <c r="AB94">
        <f>15-wake!AB94</f>
        <v>14.933333333333334</v>
      </c>
      <c r="AC94">
        <f>15-wake!AC94</f>
        <v>15</v>
      </c>
      <c r="AD94">
        <f>15-wake!AD94</f>
        <v>15</v>
      </c>
      <c r="AE94">
        <f>15-wake!AE94</f>
        <v>14.866666666666667</v>
      </c>
      <c r="AF94">
        <f>1-wake!AF94</f>
        <v>0.98314606741573041</v>
      </c>
      <c r="AG94">
        <f>1-wake!AG94</f>
        <v>0.9662921348314607</v>
      </c>
      <c r="AH94">
        <f>1-wake!AH94</f>
        <v>0.89887640449438211</v>
      </c>
      <c r="AI94">
        <f>1-wake!AI94</f>
        <v>0.91573033707865181</v>
      </c>
      <c r="AJ94">
        <f>1-wake!AJ94</f>
        <v>0.46629213483146137</v>
      </c>
      <c r="AK94">
        <f>1-wake!AK94</f>
        <v>0.99089887640449437</v>
      </c>
      <c r="AL94">
        <f>1-wake!AL94</f>
        <v>1</v>
      </c>
      <c r="AM94">
        <f>1-wake!AM94</f>
        <v>1</v>
      </c>
      <c r="AN94">
        <f>1-wake!AN94</f>
        <v>0.98314606741573041</v>
      </c>
      <c r="AO94">
        <v>0.5</v>
      </c>
      <c r="AP94">
        <v>0</v>
      </c>
      <c r="AQ94">
        <v>1.5</v>
      </c>
      <c r="AR94">
        <f>52/60</f>
        <v>0.8666666666666667</v>
      </c>
      <c r="AS94">
        <v>0.5</v>
      </c>
      <c r="AT94">
        <v>0.83333000000000002</v>
      </c>
      <c r="AU94">
        <v>1.5</v>
      </c>
      <c r="AV94">
        <v>4.25</v>
      </c>
      <c r="AW94">
        <v>0</v>
      </c>
    </row>
    <row r="95" spans="1:49" x14ac:dyDescent="0.35">
      <c r="A95">
        <v>1008</v>
      </c>
      <c r="B95">
        <v>8</v>
      </c>
      <c r="C95">
        <v>5</v>
      </c>
      <c r="D95">
        <v>3</v>
      </c>
      <c r="E95" t="s">
        <v>50</v>
      </c>
      <c r="F95">
        <v>1.5</v>
      </c>
      <c r="G95" s="2">
        <f t="shared" si="4"/>
        <v>19.5</v>
      </c>
      <c r="H95">
        <v>21</v>
      </c>
      <c r="I95">
        <v>66</v>
      </c>
      <c r="J95">
        <f>2+8/60</f>
        <v>2.1333333333333333</v>
      </c>
      <c r="K95">
        <f>135-wake!K95</f>
        <v>126.75</v>
      </c>
      <c r="L95">
        <v>31</v>
      </c>
      <c r="M95">
        <f t="shared" si="3"/>
        <v>3.875</v>
      </c>
      <c r="N95">
        <v>0.32500000000000001</v>
      </c>
      <c r="O95">
        <v>0.5</v>
      </c>
      <c r="P95">
        <v>0.625</v>
      </c>
      <c r="Q95">
        <v>0.75</v>
      </c>
      <c r="R95">
        <v>0.75</v>
      </c>
      <c r="S95">
        <v>0.625</v>
      </c>
      <c r="T95">
        <v>0.125</v>
      </c>
      <c r="U95">
        <v>0</v>
      </c>
      <c r="V95">
        <v>0.125</v>
      </c>
      <c r="W95">
        <f>15-wake!W95</f>
        <v>14.85</v>
      </c>
      <c r="X95">
        <f>15-wake!X95</f>
        <v>14.66667</v>
      </c>
      <c r="Y95">
        <f>15-wake!Y95</f>
        <v>14.45</v>
      </c>
      <c r="Z95">
        <f>15-wake!Z95</f>
        <v>10.066666666666666</v>
      </c>
      <c r="AA95">
        <f>15-wake!AA95</f>
        <v>13.316666666666666</v>
      </c>
      <c r="AB95">
        <f>15-wake!AB95</f>
        <v>14.516666666666667</v>
      </c>
      <c r="AC95">
        <f>15-wake!AC95</f>
        <v>14.933333333333334</v>
      </c>
      <c r="AD95">
        <f>15-wake!AD95</f>
        <v>15</v>
      </c>
      <c r="AE95">
        <f>15-wake!AE95</f>
        <v>14.933333333333334</v>
      </c>
      <c r="AF95">
        <f>1-wake!AF95</f>
        <v>0.98232323232323238</v>
      </c>
      <c r="AG95">
        <f>1-wake!AG95</f>
        <v>0.95959595959595978</v>
      </c>
      <c r="AH95">
        <f>1-wake!AH95</f>
        <v>0.93434343434343459</v>
      </c>
      <c r="AI95">
        <f>1-wake!AI95</f>
        <v>0.40151515151515338</v>
      </c>
      <c r="AJ95">
        <f>1-wake!AJ95</f>
        <v>0.79545454545454608</v>
      </c>
      <c r="AK95">
        <f>1-wake!AK95</f>
        <v>0.94191919191919204</v>
      </c>
      <c r="AL95">
        <f>1-wake!AL95</f>
        <v>0.99242424242424243</v>
      </c>
      <c r="AM95">
        <f>1-wake!AM95</f>
        <v>1</v>
      </c>
      <c r="AN95">
        <f>1-wake!AN95</f>
        <v>0.99242424242424243</v>
      </c>
      <c r="AO95">
        <v>0.5</v>
      </c>
      <c r="AP95">
        <v>0.5</v>
      </c>
      <c r="AQ95">
        <v>0.33333000000000002</v>
      </c>
      <c r="AR95">
        <v>0.33333000000000002</v>
      </c>
      <c r="AS95">
        <v>0</v>
      </c>
      <c r="AT95">
        <v>0.83333000000000002</v>
      </c>
      <c r="AU95">
        <v>4</v>
      </c>
      <c r="AV95">
        <v>0</v>
      </c>
      <c r="AW95">
        <v>0</v>
      </c>
    </row>
    <row r="96" spans="1:49" x14ac:dyDescent="0.35">
      <c r="A96">
        <v>902</v>
      </c>
      <c r="B96">
        <v>2</v>
      </c>
      <c r="C96">
        <v>5</v>
      </c>
      <c r="D96">
        <v>4</v>
      </c>
      <c r="E96" s="1" t="s">
        <v>49</v>
      </c>
      <c r="F96" s="2">
        <v>0</v>
      </c>
      <c r="G96" s="2">
        <f t="shared" si="4"/>
        <v>1</v>
      </c>
      <c r="H96">
        <v>1</v>
      </c>
      <c r="I96">
        <v>11.66667</v>
      </c>
      <c r="J96">
        <f>44/60</f>
        <v>0.73333333333333328</v>
      </c>
      <c r="K96">
        <f>135-wake!K96</f>
        <v>129.16666666666666</v>
      </c>
      <c r="L96">
        <v>16</v>
      </c>
      <c r="M96">
        <f t="shared" si="3"/>
        <v>8</v>
      </c>
      <c r="N96">
        <v>0</v>
      </c>
      <c r="O96">
        <v>0</v>
      </c>
      <c r="P96">
        <v>0.5</v>
      </c>
      <c r="Q96">
        <v>2.5</v>
      </c>
      <c r="R96">
        <v>0</v>
      </c>
      <c r="S96">
        <v>2</v>
      </c>
      <c r="T96">
        <v>1.5</v>
      </c>
      <c r="U96">
        <v>0</v>
      </c>
      <c r="V96">
        <v>1.5</v>
      </c>
      <c r="W96">
        <f>15-wake!W96</f>
        <v>15</v>
      </c>
      <c r="X96">
        <f>15-wake!X96</f>
        <v>15</v>
      </c>
      <c r="Y96">
        <f>15-wake!Y96</f>
        <v>14</v>
      </c>
      <c r="Z96">
        <f>15-wake!Z96</f>
        <v>13.916666666666666</v>
      </c>
      <c r="AA96">
        <f>15-wake!AA96</f>
        <v>15</v>
      </c>
      <c r="AB96">
        <f>15-wake!AB96</f>
        <v>13.25</v>
      </c>
      <c r="AC96">
        <f>15-wake!AC96</f>
        <v>14</v>
      </c>
      <c r="AD96">
        <f>15-wake!AD96</f>
        <v>15</v>
      </c>
      <c r="AE96">
        <f>15-wake!AE96</f>
        <v>15</v>
      </c>
      <c r="AF96">
        <f>1-wake!AF96</f>
        <v>1</v>
      </c>
      <c r="AG96">
        <f>1-wake!AG96</f>
        <v>1</v>
      </c>
      <c r="AH96">
        <f>1-wake!AH96</f>
        <v>0.82857142857142707</v>
      </c>
      <c r="AI96">
        <f>1-wake!AI96</f>
        <v>0.81428571428571273</v>
      </c>
      <c r="AJ96">
        <f>1-wake!AJ96</f>
        <v>1</v>
      </c>
      <c r="AK96">
        <f>1-wake!AK96</f>
        <v>0.6999999999999974</v>
      </c>
      <c r="AL96">
        <f>1-wake!AL96</f>
        <v>0.82857142857142707</v>
      </c>
      <c r="AM96">
        <f>1-wake!AM96</f>
        <v>1</v>
      </c>
      <c r="AN96">
        <f>1-wake!AN96</f>
        <v>0.82857142857142707</v>
      </c>
      <c r="AO96">
        <v>0.5</v>
      </c>
      <c r="AP96">
        <v>0.5</v>
      </c>
      <c r="AQ96">
        <v>0.75</v>
      </c>
      <c r="AR96">
        <v>0.83333299999999999</v>
      </c>
      <c r="AS96">
        <f>3+1/6</f>
        <v>3.1666666666666665</v>
      </c>
      <c r="AT96">
        <f>1+16/60</f>
        <v>1.2666666666666666</v>
      </c>
      <c r="AU96">
        <v>0</v>
      </c>
      <c r="AV96">
        <v>0</v>
      </c>
      <c r="AW96">
        <v>0.5</v>
      </c>
    </row>
    <row r="97" spans="1:49" x14ac:dyDescent="0.35">
      <c r="A97">
        <v>904</v>
      </c>
      <c r="B97">
        <v>4</v>
      </c>
      <c r="C97">
        <v>5</v>
      </c>
      <c r="D97">
        <v>4</v>
      </c>
      <c r="E97" s="1" t="s">
        <v>49</v>
      </c>
      <c r="F97" s="2">
        <v>2</v>
      </c>
      <c r="G97" s="2">
        <f t="shared" si="4"/>
        <v>10</v>
      </c>
      <c r="H97">
        <v>12</v>
      </c>
      <c r="I97">
        <f>120+51</f>
        <v>171</v>
      </c>
      <c r="J97">
        <f>3+53/60</f>
        <v>3.8833333333333333</v>
      </c>
      <c r="K97">
        <f>135-wake!K97</f>
        <v>92.25</v>
      </c>
      <c r="L97">
        <v>45</v>
      </c>
      <c r="M97">
        <f t="shared" si="3"/>
        <v>11.25</v>
      </c>
      <c r="N97">
        <v>0</v>
      </c>
      <c r="O97">
        <v>0</v>
      </c>
      <c r="P97">
        <v>1.5</v>
      </c>
      <c r="Q97">
        <v>2</v>
      </c>
      <c r="R97">
        <v>2.25</v>
      </c>
      <c r="S97">
        <v>2.25</v>
      </c>
      <c r="T97">
        <v>2.25</v>
      </c>
      <c r="U97">
        <v>0</v>
      </c>
      <c r="V97">
        <v>0.75</v>
      </c>
      <c r="W97">
        <f>15-wake!W97</f>
        <v>15</v>
      </c>
      <c r="X97">
        <f>15-wake!X97</f>
        <v>15</v>
      </c>
      <c r="Y97">
        <f>15-wake!Y97</f>
        <v>12.333333</v>
      </c>
      <c r="Z97">
        <f>15-wake!Z97</f>
        <v>1.8666666666666671</v>
      </c>
      <c r="AA97">
        <f>15-wake!AA97</f>
        <v>1.0500000000000007</v>
      </c>
      <c r="AB97">
        <f>15-wake!AB97</f>
        <v>6.5833333333333339</v>
      </c>
      <c r="AC97">
        <f>15-wake!AC97</f>
        <v>10.7</v>
      </c>
      <c r="AD97">
        <f>15-wake!AD97</f>
        <v>15</v>
      </c>
      <c r="AE97">
        <f>15-wake!AE97</f>
        <v>15</v>
      </c>
      <c r="AF97">
        <f>1-wake!AF97</f>
        <v>1</v>
      </c>
      <c r="AG97">
        <f>1-wake!AG97</f>
        <v>0.93762183235867447</v>
      </c>
      <c r="AH97">
        <f>1-wake!AH97</f>
        <v>0.69298245614035114</v>
      </c>
      <c r="AI97">
        <f>1-wake!AI97</f>
        <v>0.67348927875243692</v>
      </c>
      <c r="AJ97">
        <f>1-wake!AJ97</f>
        <v>0.80311890838206645</v>
      </c>
      <c r="AK97">
        <f>1-wake!AK97</f>
        <v>0.89961013645224175</v>
      </c>
      <c r="AL97">
        <f>1-wake!AL97</f>
        <v>1</v>
      </c>
      <c r="AM97">
        <f>1-wake!AM97</f>
        <v>0.99317738791423005</v>
      </c>
      <c r="AN97">
        <f>1-wake!AN97</f>
        <v>1</v>
      </c>
      <c r="AO97">
        <v>0.5</v>
      </c>
      <c r="AP97">
        <v>0</v>
      </c>
      <c r="AQ97">
        <v>0</v>
      </c>
      <c r="AR97">
        <v>0</v>
      </c>
      <c r="AS97">
        <v>0.66666999999999998</v>
      </c>
      <c r="AT97">
        <v>1</v>
      </c>
      <c r="AU97">
        <v>0</v>
      </c>
      <c r="AV97">
        <v>1</v>
      </c>
      <c r="AW97">
        <f>1/6</f>
        <v>0.16666666666666666</v>
      </c>
    </row>
    <row r="98" spans="1:49" x14ac:dyDescent="0.35">
      <c r="A98">
        <v>908</v>
      </c>
      <c r="B98">
        <v>8</v>
      </c>
      <c r="C98">
        <v>5</v>
      </c>
      <c r="D98">
        <v>4</v>
      </c>
      <c r="E98" s="1" t="s">
        <v>49</v>
      </c>
      <c r="F98" s="2">
        <v>10</v>
      </c>
      <c r="G98" s="2">
        <f t="shared" si="4"/>
        <v>8</v>
      </c>
      <c r="H98">
        <v>18</v>
      </c>
      <c r="I98">
        <f>180+27+4/6</f>
        <v>207.66666666666666</v>
      </c>
      <c r="J98">
        <f>5+28/60</f>
        <v>5.4666666666666668</v>
      </c>
      <c r="K98">
        <f>135-wake!K98</f>
        <v>109.05</v>
      </c>
      <c r="L98">
        <v>38</v>
      </c>
      <c r="M98">
        <f t="shared" ref="M98:M129" si="5">L98/B98</f>
        <v>4.75</v>
      </c>
      <c r="N98">
        <v>0.25</v>
      </c>
      <c r="O98">
        <v>0.32500000000000001</v>
      </c>
      <c r="P98">
        <v>0.5</v>
      </c>
      <c r="Q98">
        <v>1.25</v>
      </c>
      <c r="R98">
        <v>1.125</v>
      </c>
      <c r="S98">
        <v>0.75</v>
      </c>
      <c r="T98">
        <v>0.25</v>
      </c>
      <c r="U98">
        <v>0.125</v>
      </c>
      <c r="V98">
        <v>0.125</v>
      </c>
      <c r="W98">
        <f>15-wake!W98</f>
        <v>14.566666666666666</v>
      </c>
      <c r="X98">
        <f>15-wake!X98</f>
        <v>13.816666666666666</v>
      </c>
      <c r="Y98">
        <f>15-wake!Y98</f>
        <v>13.183333333333334</v>
      </c>
      <c r="Z98">
        <f>15-wake!Z98</f>
        <v>7.8</v>
      </c>
      <c r="AA98">
        <f>15-wake!AA98</f>
        <v>1.5</v>
      </c>
      <c r="AB98">
        <f>15-wake!AB98</f>
        <v>13.5</v>
      </c>
      <c r="AC98">
        <f>15-wake!AC98</f>
        <v>14.866666666666667</v>
      </c>
      <c r="AD98">
        <f>15-wake!AD98</f>
        <v>14.933333333333334</v>
      </c>
      <c r="AE98">
        <f>15-wake!AE98</f>
        <v>14.866666666666667</v>
      </c>
      <c r="AF98">
        <f>1-wake!AF98</f>
        <v>0.9831460674157303</v>
      </c>
      <c r="AG98">
        <f>1-wake!AG98</f>
        <v>0.9542536115569823</v>
      </c>
      <c r="AH98">
        <f>1-wake!AH98</f>
        <v>0.93017656500802559</v>
      </c>
      <c r="AI98">
        <f>1-wake!AI98</f>
        <v>0.72231139646869935</v>
      </c>
      <c r="AJ98">
        <f>1-wake!AJ98</f>
        <v>0.47993579454253532</v>
      </c>
      <c r="AK98">
        <f>1-wake!AK98</f>
        <v>0.94221508828250389</v>
      </c>
      <c r="AL98">
        <f>1-wake!AL98</f>
        <v>0.9951845906902087</v>
      </c>
      <c r="AM98">
        <f>1-wake!AM98</f>
        <v>0.9975922953451043</v>
      </c>
      <c r="AN98">
        <f>1-wake!AN98</f>
        <v>0.9951845906902087</v>
      </c>
      <c r="AO98">
        <v>3.3332999999999999</v>
      </c>
      <c r="AP98">
        <v>0.66669999999999996</v>
      </c>
      <c r="AQ98">
        <v>0</v>
      </c>
      <c r="AR98">
        <f>1+41/60</f>
        <v>1.6833333333333333</v>
      </c>
      <c r="AS98">
        <v>1.6667000000000001</v>
      </c>
      <c r="AT98">
        <v>1.6</v>
      </c>
      <c r="AU98">
        <v>1</v>
      </c>
      <c r="AV98">
        <f>37/60</f>
        <v>0.6166666666666667</v>
      </c>
      <c r="AW98">
        <v>0</v>
      </c>
    </row>
    <row r="99" spans="1:49" x14ac:dyDescent="0.35">
      <c r="A99">
        <v>1002</v>
      </c>
      <c r="B99">
        <v>2</v>
      </c>
      <c r="C99">
        <v>5</v>
      </c>
      <c r="D99">
        <v>4</v>
      </c>
      <c r="E99" t="s">
        <v>50</v>
      </c>
      <c r="F99">
        <v>8</v>
      </c>
      <c r="G99" s="2">
        <f t="shared" si="4"/>
        <v>6</v>
      </c>
      <c r="H99">
        <v>14</v>
      </c>
      <c r="I99">
        <v>24</v>
      </c>
      <c r="J99">
        <f>2+24/60</f>
        <v>2.4</v>
      </c>
      <c r="K99">
        <f>135-wake!K99</f>
        <v>123</v>
      </c>
      <c r="L99">
        <v>10</v>
      </c>
      <c r="M99">
        <f t="shared" si="5"/>
        <v>5</v>
      </c>
      <c r="N99">
        <v>0</v>
      </c>
      <c r="O99">
        <v>0</v>
      </c>
      <c r="P99">
        <v>0</v>
      </c>
      <c r="Q99">
        <v>1</v>
      </c>
      <c r="R99">
        <v>2</v>
      </c>
      <c r="S99">
        <v>2</v>
      </c>
      <c r="T99">
        <v>0</v>
      </c>
      <c r="U99">
        <v>0</v>
      </c>
      <c r="V99">
        <v>0</v>
      </c>
      <c r="W99">
        <f>15-wake!W99</f>
        <v>15</v>
      </c>
      <c r="X99">
        <f>15-wake!X99</f>
        <v>15</v>
      </c>
      <c r="Y99">
        <f>15-wake!Y99</f>
        <v>15</v>
      </c>
      <c r="Z99">
        <f>15-wake!Z99</f>
        <v>12</v>
      </c>
      <c r="AA99">
        <f>15-wake!AA99</f>
        <v>10.75</v>
      </c>
      <c r="AB99">
        <f>15-wake!AB99</f>
        <v>10.25</v>
      </c>
      <c r="AC99">
        <f>15-wake!AC99</f>
        <v>15</v>
      </c>
      <c r="AD99">
        <f>15-wake!AD99</f>
        <v>15</v>
      </c>
      <c r="AE99">
        <f>15-wake!AE99</f>
        <v>15</v>
      </c>
      <c r="AF99">
        <f>1-wake!AF99</f>
        <v>1</v>
      </c>
      <c r="AG99">
        <f>1-wake!AG99</f>
        <v>1</v>
      </c>
      <c r="AH99">
        <f>1-wake!AH99</f>
        <v>1</v>
      </c>
      <c r="AI99">
        <f>1-wake!AI99</f>
        <v>0.75000000000000044</v>
      </c>
      <c r="AJ99">
        <f>1-wake!AJ99</f>
        <v>0.64583333333333393</v>
      </c>
      <c r="AK99">
        <f>1-wake!AK99</f>
        <v>0.60416666666666741</v>
      </c>
      <c r="AL99">
        <f>1-wake!AL99</f>
        <v>1</v>
      </c>
      <c r="AM99">
        <f>1-wake!AM99</f>
        <v>1</v>
      </c>
      <c r="AN99">
        <f>1-wake!AN99</f>
        <v>1</v>
      </c>
      <c r="AO99">
        <v>5</v>
      </c>
      <c r="AP99">
        <v>0</v>
      </c>
      <c r="AQ99">
        <v>1</v>
      </c>
      <c r="AR99">
        <v>2.25</v>
      </c>
      <c r="AS99">
        <v>0</v>
      </c>
      <c r="AT99">
        <v>1.5</v>
      </c>
      <c r="AU99">
        <v>0.75</v>
      </c>
      <c r="AV99">
        <v>0</v>
      </c>
      <c r="AW99">
        <v>0</v>
      </c>
    </row>
    <row r="100" spans="1:49" x14ac:dyDescent="0.35">
      <c r="A100">
        <v>1004</v>
      </c>
      <c r="B100">
        <v>4</v>
      </c>
      <c r="C100">
        <v>5</v>
      </c>
      <c r="D100">
        <v>4</v>
      </c>
      <c r="E100" t="s">
        <v>50</v>
      </c>
      <c r="F100">
        <v>1</v>
      </c>
      <c r="G100" s="2">
        <f t="shared" si="4"/>
        <v>4</v>
      </c>
      <c r="H100">
        <v>5</v>
      </c>
      <c r="I100">
        <v>6</v>
      </c>
      <c r="J100">
        <v>0.75</v>
      </c>
      <c r="K100">
        <f>135-wake!K100</f>
        <v>133.5</v>
      </c>
      <c r="L100">
        <v>9</v>
      </c>
      <c r="M100">
        <f t="shared" si="5"/>
        <v>2.25</v>
      </c>
      <c r="N100">
        <v>0.25</v>
      </c>
      <c r="O100">
        <v>0</v>
      </c>
      <c r="P100">
        <v>0</v>
      </c>
      <c r="Q100">
        <v>0</v>
      </c>
      <c r="R100">
        <v>0.5</v>
      </c>
      <c r="S100">
        <v>0.75</v>
      </c>
      <c r="T100">
        <v>0</v>
      </c>
      <c r="U100">
        <v>0.25</v>
      </c>
      <c r="V100">
        <v>0.25</v>
      </c>
      <c r="W100">
        <f>15-wake!W100</f>
        <v>14.866666666666667</v>
      </c>
      <c r="X100">
        <f>15-wake!X100</f>
        <v>15</v>
      </c>
      <c r="Y100">
        <f>15-wake!Y100</f>
        <v>15</v>
      </c>
      <c r="Z100">
        <f>15-wake!Z100</f>
        <v>15</v>
      </c>
      <c r="AA100">
        <f>15-wake!AA100</f>
        <v>14.666667</v>
      </c>
      <c r="AB100">
        <f>15-wake!AB100</f>
        <v>14.25</v>
      </c>
      <c r="AC100">
        <f>15-wake!AC100</f>
        <v>15</v>
      </c>
      <c r="AD100">
        <f>15-wake!AD100</f>
        <v>14.75</v>
      </c>
      <c r="AE100">
        <f>15-wake!AE100</f>
        <v>14.966666666666667</v>
      </c>
      <c r="AF100">
        <f>1-wake!AF100</f>
        <v>0.91666666666666641</v>
      </c>
      <c r="AG100">
        <f>1-wake!AG100</f>
        <v>1</v>
      </c>
      <c r="AH100">
        <f>1-wake!AH100</f>
        <v>1</v>
      </c>
      <c r="AI100">
        <f>1-wake!AI100</f>
        <v>1</v>
      </c>
      <c r="AJ100">
        <f>1-wake!AJ100</f>
        <v>0.77777777777777701</v>
      </c>
      <c r="AK100">
        <f>1-wake!AK100</f>
        <v>0.49999999999999822</v>
      </c>
      <c r="AL100">
        <f>1-wake!AL100</f>
        <v>1</v>
      </c>
      <c r="AM100">
        <f>1-wake!AM100</f>
        <v>0.8333333333333327</v>
      </c>
      <c r="AN100">
        <f>1-wake!AN100</f>
        <v>0.9722222222222221</v>
      </c>
      <c r="AO100">
        <f>23/60</f>
        <v>0.38333333333333336</v>
      </c>
      <c r="AP100">
        <v>0.66666700000000001</v>
      </c>
      <c r="AQ100">
        <f>52/60</f>
        <v>0.8666666666666667</v>
      </c>
      <c r="AR100">
        <f>6+35/60</f>
        <v>6.583333333333333</v>
      </c>
      <c r="AS100">
        <v>2.25</v>
      </c>
      <c r="AT100">
        <f>46/60</f>
        <v>0.76666666666666672</v>
      </c>
      <c r="AU100">
        <v>0.5</v>
      </c>
      <c r="AV100">
        <v>0</v>
      </c>
      <c r="AW100">
        <v>0.5</v>
      </c>
    </row>
    <row r="101" spans="1:49" x14ac:dyDescent="0.35">
      <c r="A101">
        <v>1008</v>
      </c>
      <c r="B101">
        <v>8</v>
      </c>
      <c r="C101">
        <v>5</v>
      </c>
      <c r="D101">
        <v>4</v>
      </c>
      <c r="E101" t="s">
        <v>50</v>
      </c>
      <c r="F101">
        <v>1</v>
      </c>
      <c r="G101" s="2">
        <f t="shared" si="4"/>
        <v>18</v>
      </c>
      <c r="H101">
        <v>19</v>
      </c>
      <c r="I101">
        <f>33+5/6</f>
        <v>33.833333333333336</v>
      </c>
      <c r="J101">
        <f>1+37/60</f>
        <v>1.6166666666666667</v>
      </c>
      <c r="K101">
        <f>135-wake!K101</f>
        <v>130.76666666666668</v>
      </c>
      <c r="L101">
        <v>21</v>
      </c>
      <c r="M101">
        <f t="shared" si="5"/>
        <v>2.625</v>
      </c>
      <c r="N101">
        <v>0</v>
      </c>
      <c r="O101">
        <v>0.125</v>
      </c>
      <c r="P101">
        <v>0.125</v>
      </c>
      <c r="Q101">
        <v>1</v>
      </c>
      <c r="R101">
        <v>0.25</v>
      </c>
      <c r="S101">
        <v>0.625</v>
      </c>
      <c r="T101">
        <v>0</v>
      </c>
      <c r="U101">
        <v>0.5</v>
      </c>
      <c r="V101">
        <v>0</v>
      </c>
      <c r="W101">
        <f>15-wake!W101</f>
        <v>15</v>
      </c>
      <c r="X101">
        <f>15-wake!X101</f>
        <v>14.866666666666667</v>
      </c>
      <c r="Y101">
        <f>15-wake!Y101</f>
        <v>14.866666666666667</v>
      </c>
      <c r="Z101">
        <f>15-wake!Z101</f>
        <v>12.75</v>
      </c>
      <c r="AA101">
        <f>15-wake!AA101</f>
        <v>14.616666666666667</v>
      </c>
      <c r="AB101">
        <f>15-wake!AB101</f>
        <v>14</v>
      </c>
      <c r="AC101">
        <f>15-wake!AC101</f>
        <v>15</v>
      </c>
      <c r="AD101">
        <f>15-wake!AD101</f>
        <v>14.65</v>
      </c>
      <c r="AE101">
        <f>15-wake!AE101</f>
        <v>15</v>
      </c>
      <c r="AF101">
        <f>1-wake!AF101</f>
        <v>1</v>
      </c>
      <c r="AG101">
        <f>1-wake!AG101</f>
        <v>0.97044334975369462</v>
      </c>
      <c r="AH101">
        <f>1-wake!AH101</f>
        <v>0.97044334975369462</v>
      </c>
      <c r="AI101">
        <f>1-wake!AI101</f>
        <v>0.46798029556650256</v>
      </c>
      <c r="AJ101">
        <f>1-wake!AJ101</f>
        <v>0.91133004926108374</v>
      </c>
      <c r="AK101">
        <f>1-wake!AK101</f>
        <v>0.76354679802955672</v>
      </c>
      <c r="AL101">
        <f>1-wake!AL101</f>
        <v>1</v>
      </c>
      <c r="AM101">
        <f>1-wake!AM101</f>
        <v>0.91625615763546797</v>
      </c>
      <c r="AN101">
        <f>1-wake!AN101</f>
        <v>1</v>
      </c>
      <c r="AO101">
        <v>0</v>
      </c>
      <c r="AP101">
        <v>1</v>
      </c>
      <c r="AQ101">
        <v>1</v>
      </c>
      <c r="AR101">
        <v>2.25</v>
      </c>
      <c r="AS101">
        <v>1.5</v>
      </c>
      <c r="AT101">
        <v>1.6</v>
      </c>
      <c r="AU101">
        <v>0</v>
      </c>
      <c r="AV101">
        <v>0.7</v>
      </c>
      <c r="AW101">
        <v>0</v>
      </c>
    </row>
    <row r="102" spans="1:49" x14ac:dyDescent="0.35">
      <c r="A102">
        <v>1102</v>
      </c>
      <c r="B102">
        <v>2</v>
      </c>
      <c r="C102">
        <v>6</v>
      </c>
      <c r="D102">
        <v>1</v>
      </c>
      <c r="E102" s="1" t="s">
        <v>49</v>
      </c>
      <c r="F102" s="2">
        <v>4.5</v>
      </c>
      <c r="G102" s="2">
        <f t="shared" si="4"/>
        <v>3.5</v>
      </c>
      <c r="H102">
        <v>8</v>
      </c>
      <c r="I102">
        <v>10.666667</v>
      </c>
      <c r="J102">
        <f>38/60</f>
        <v>0.6333333333333333</v>
      </c>
      <c r="K102">
        <f>135-wake!K102</f>
        <v>129.66667000000001</v>
      </c>
      <c r="L102">
        <v>17</v>
      </c>
      <c r="M102">
        <f t="shared" si="5"/>
        <v>8.5</v>
      </c>
      <c r="N102">
        <v>1</v>
      </c>
      <c r="O102">
        <v>1</v>
      </c>
      <c r="P102">
        <v>0</v>
      </c>
      <c r="Q102">
        <v>1</v>
      </c>
      <c r="R102">
        <v>1</v>
      </c>
      <c r="S102">
        <v>1.5</v>
      </c>
      <c r="T102">
        <v>0.5</v>
      </c>
      <c r="U102">
        <v>2</v>
      </c>
      <c r="V102">
        <v>0.5</v>
      </c>
      <c r="W102">
        <f>15-wake!W102</f>
        <v>14.333333</v>
      </c>
      <c r="X102">
        <f>15-wake!X102</f>
        <v>14.75</v>
      </c>
      <c r="Y102">
        <f>15-wake!Y102</f>
        <v>15</v>
      </c>
      <c r="Z102">
        <f>15-wake!Z102</f>
        <v>14.416666666666666</v>
      </c>
      <c r="AA102">
        <f>15-wake!AA102</f>
        <v>14.25</v>
      </c>
      <c r="AB102">
        <f>15-wake!AB102</f>
        <v>13.416666666666666</v>
      </c>
      <c r="AC102">
        <f>15-wake!AC102</f>
        <v>14.75</v>
      </c>
      <c r="AD102">
        <f>15-wake!AD102</f>
        <v>14</v>
      </c>
      <c r="AE102">
        <f>15-wake!AE102</f>
        <v>14.75</v>
      </c>
      <c r="AF102">
        <f>1-wake!AF102</f>
        <v>0.87499999999999933</v>
      </c>
      <c r="AG102">
        <f>1-wake!AG102</f>
        <v>0.95312499999999978</v>
      </c>
      <c r="AH102">
        <f>1-wake!AH102</f>
        <v>1</v>
      </c>
      <c r="AI102">
        <f>1-wake!AI102</f>
        <v>0.89062499999999944</v>
      </c>
      <c r="AJ102">
        <f>1-wake!AJ102</f>
        <v>0.85937499999999933</v>
      </c>
      <c r="AK102">
        <f>1-wake!AK102</f>
        <v>0.70312499999999845</v>
      </c>
      <c r="AL102">
        <f>1-wake!AL102</f>
        <v>0.95312499999999978</v>
      </c>
      <c r="AM102">
        <f>1-wake!AM102</f>
        <v>0.812499999999999</v>
      </c>
      <c r="AN102">
        <f>1-wake!AN102</f>
        <v>0.95312499999999978</v>
      </c>
      <c r="AO102">
        <v>0.66666700000000001</v>
      </c>
      <c r="AP102">
        <v>0.25</v>
      </c>
      <c r="AQ102">
        <v>0</v>
      </c>
      <c r="AR102">
        <f>35/60</f>
        <v>0.58333333333333337</v>
      </c>
      <c r="AS102">
        <v>0.75</v>
      </c>
      <c r="AT102">
        <v>1.05</v>
      </c>
      <c r="AU102">
        <v>0.5</v>
      </c>
      <c r="AV102">
        <v>0.5</v>
      </c>
      <c r="AW102">
        <v>0.5</v>
      </c>
    </row>
    <row r="103" spans="1:49" x14ac:dyDescent="0.35">
      <c r="A103">
        <v>1104</v>
      </c>
      <c r="B103">
        <v>4</v>
      </c>
      <c r="C103">
        <v>6</v>
      </c>
      <c r="D103">
        <v>1</v>
      </c>
      <c r="E103" s="1" t="s">
        <v>49</v>
      </c>
      <c r="F103" s="2">
        <v>6</v>
      </c>
      <c r="G103" s="2">
        <f t="shared" si="4"/>
        <v>2</v>
      </c>
      <c r="H103">
        <v>8</v>
      </c>
      <c r="I103">
        <f>71+1/6</f>
        <v>71.166666666666671</v>
      </c>
      <c r="J103">
        <f>1+43/60</f>
        <v>1.7166666666666668</v>
      </c>
      <c r="K103">
        <f>135-wake!K103</f>
        <v>116.95</v>
      </c>
      <c r="L103">
        <v>42</v>
      </c>
      <c r="M103">
        <f t="shared" si="5"/>
        <v>10.5</v>
      </c>
      <c r="N103">
        <v>1.5</v>
      </c>
      <c r="O103">
        <v>1</v>
      </c>
      <c r="P103">
        <v>2</v>
      </c>
      <c r="Q103">
        <v>1.25</v>
      </c>
      <c r="R103">
        <v>1.5</v>
      </c>
      <c r="S103">
        <v>1.5</v>
      </c>
      <c r="T103">
        <v>0.75</v>
      </c>
      <c r="U103">
        <v>0.75</v>
      </c>
      <c r="V103">
        <v>0.25</v>
      </c>
      <c r="W103">
        <f>15-wake!W103</f>
        <v>14.083333333333334</v>
      </c>
      <c r="X103">
        <f>15-wake!X103</f>
        <v>14.45</v>
      </c>
      <c r="Y103">
        <f>15-wake!Y103</f>
        <v>13.25</v>
      </c>
      <c r="Z103">
        <f>15-wake!Z103</f>
        <v>3.8833333333333329</v>
      </c>
      <c r="AA103">
        <f>15-wake!AA103</f>
        <v>13.616666666666667</v>
      </c>
      <c r="AB103">
        <f>15-wake!AB103</f>
        <v>13.833333333333334</v>
      </c>
      <c r="AC103">
        <f>15-wake!AC103</f>
        <v>14.416666666666666</v>
      </c>
      <c r="AD103">
        <f>15-wake!AD103</f>
        <v>14.533333333333333</v>
      </c>
      <c r="AE103">
        <f>15-wake!AE103</f>
        <v>14.866666666666667</v>
      </c>
      <c r="AF103">
        <f>1-wake!AF103</f>
        <v>0.94919168591224035</v>
      </c>
      <c r="AG103">
        <f>1-wake!AG103</f>
        <v>0.96997690531177838</v>
      </c>
      <c r="AH103">
        <f>1-wake!AH103</f>
        <v>0.90300230946882254</v>
      </c>
      <c r="AI103">
        <f>1-wake!AI103</f>
        <v>0.38337182448037199</v>
      </c>
      <c r="AJ103">
        <f>1-wake!AJ103</f>
        <v>0.92378752886836057</v>
      </c>
      <c r="AK103">
        <f>1-wake!AK103</f>
        <v>0.93533487297921503</v>
      </c>
      <c r="AL103">
        <f>1-wake!AL103</f>
        <v>0.96766743648960751</v>
      </c>
      <c r="AM103">
        <f>1-wake!AM103</f>
        <v>0.97459584295612023</v>
      </c>
      <c r="AN103">
        <f>1-wake!AN103</f>
        <v>0.99307159353348728</v>
      </c>
      <c r="AO103">
        <v>0.5</v>
      </c>
      <c r="AP103">
        <v>1.25</v>
      </c>
      <c r="AQ103">
        <v>0.5</v>
      </c>
      <c r="AR103">
        <v>3</v>
      </c>
      <c r="AS103">
        <v>0</v>
      </c>
      <c r="AT103">
        <v>1.5</v>
      </c>
      <c r="AU103">
        <v>0</v>
      </c>
      <c r="AV103">
        <v>0</v>
      </c>
      <c r="AW103">
        <v>0</v>
      </c>
    </row>
    <row r="104" spans="1:49" x14ac:dyDescent="0.35">
      <c r="A104">
        <v>1108</v>
      </c>
      <c r="B104">
        <v>8</v>
      </c>
      <c r="C104">
        <v>6</v>
      </c>
      <c r="D104">
        <v>1</v>
      </c>
      <c r="E104" s="1" t="s">
        <v>49</v>
      </c>
      <c r="F104" s="2">
        <v>7</v>
      </c>
      <c r="G104" s="2">
        <f t="shared" si="4"/>
        <v>17</v>
      </c>
      <c r="H104">
        <v>24</v>
      </c>
      <c r="I104">
        <f>7*60+46</f>
        <v>466</v>
      </c>
      <c r="J104">
        <f>7+41/60</f>
        <v>7.6833333333333336</v>
      </c>
      <c r="K104">
        <f>135-wake!K104</f>
        <v>76.75</v>
      </c>
      <c r="L104">
        <v>54</v>
      </c>
      <c r="M104">
        <f t="shared" si="5"/>
        <v>6.75</v>
      </c>
      <c r="N104">
        <v>0.625</v>
      </c>
      <c r="O104">
        <v>0.5</v>
      </c>
      <c r="P104">
        <v>0.75</v>
      </c>
      <c r="Q104">
        <v>0.5</v>
      </c>
      <c r="R104">
        <v>0.625</v>
      </c>
      <c r="S104">
        <v>1.125</v>
      </c>
      <c r="T104">
        <v>0.75</v>
      </c>
      <c r="U104">
        <v>1</v>
      </c>
      <c r="V104">
        <v>0.875</v>
      </c>
      <c r="W104">
        <f>15-wake!W104</f>
        <v>14.533333333333333</v>
      </c>
      <c r="X104">
        <f>15-wake!X104</f>
        <v>14.216666666666667</v>
      </c>
      <c r="Y104">
        <f>15-wake!Y104</f>
        <v>8.8166666666666664</v>
      </c>
      <c r="Z104">
        <f>15-wake!Z104</f>
        <v>8.75</v>
      </c>
      <c r="AA104">
        <f>15-wake!AA104</f>
        <v>5.6333333333333329</v>
      </c>
      <c r="AB104">
        <f>15-wake!AB104</f>
        <v>1.3833333333333329</v>
      </c>
      <c r="AC104">
        <f>15-wake!AC104</f>
        <v>6.5</v>
      </c>
      <c r="AD104">
        <f>15-wake!AD104</f>
        <v>10.116666666666667</v>
      </c>
      <c r="AE104">
        <f>15-wake!AE104</f>
        <v>6.8166666666666664</v>
      </c>
      <c r="AF104">
        <f>1-wake!AF104</f>
        <v>0.99213161659513593</v>
      </c>
      <c r="AG104">
        <f>1-wake!AG104</f>
        <v>0.98640915593705292</v>
      </c>
      <c r="AH104">
        <f>1-wake!AH104</f>
        <v>0.89377682403433489</v>
      </c>
      <c r="AI104">
        <f>1-wake!AI104</f>
        <v>0.89270386266094426</v>
      </c>
      <c r="AJ104">
        <f>1-wake!AJ104</f>
        <v>0.8390557939914165</v>
      </c>
      <c r="AK104">
        <f>1-wake!AK104</f>
        <v>0.76609442060085864</v>
      </c>
      <c r="AL104">
        <f>1-wake!AL104</f>
        <v>0.85407725321888428</v>
      </c>
      <c r="AM104">
        <f>1-wake!AM104</f>
        <v>0.91630901287553657</v>
      </c>
      <c r="AN104">
        <f>1-wake!AN104</f>
        <v>0.85944206008583701</v>
      </c>
      <c r="AO104">
        <v>0.33333000000000002</v>
      </c>
      <c r="AP104">
        <v>1.3333299999999999</v>
      </c>
      <c r="AQ104">
        <v>0.33333000000000002</v>
      </c>
      <c r="AR104">
        <v>0</v>
      </c>
      <c r="AS104">
        <v>0.66666999999999998</v>
      </c>
      <c r="AT104">
        <f>1+55/60</f>
        <v>1.9166666666666665</v>
      </c>
      <c r="AU104">
        <v>1</v>
      </c>
      <c r="AV104">
        <v>0</v>
      </c>
      <c r="AW104">
        <f>1+1/6</f>
        <v>1.1666666666666667</v>
      </c>
    </row>
    <row r="105" spans="1:49" x14ac:dyDescent="0.35">
      <c r="A105">
        <v>1202</v>
      </c>
      <c r="B105">
        <v>2</v>
      </c>
      <c r="C105">
        <v>6</v>
      </c>
      <c r="D105">
        <v>1</v>
      </c>
      <c r="E105" t="s">
        <v>50</v>
      </c>
      <c r="F105">
        <v>5</v>
      </c>
      <c r="G105" s="2">
        <f t="shared" si="4"/>
        <v>2</v>
      </c>
      <c r="H105">
        <v>7</v>
      </c>
      <c r="I105">
        <v>95.333299999999994</v>
      </c>
      <c r="J105">
        <f>4+9/60</f>
        <v>4.1500000000000004</v>
      </c>
      <c r="K105">
        <f>135-wake!K105</f>
        <v>87.333329999999989</v>
      </c>
      <c r="L105">
        <v>23</v>
      </c>
      <c r="M105">
        <f t="shared" si="5"/>
        <v>11.5</v>
      </c>
      <c r="N105">
        <v>1.5</v>
      </c>
      <c r="O105">
        <v>1</v>
      </c>
      <c r="P105">
        <v>3</v>
      </c>
      <c r="Q105">
        <v>1</v>
      </c>
      <c r="R105">
        <v>1</v>
      </c>
      <c r="S105">
        <v>3</v>
      </c>
      <c r="T105">
        <v>0.5</v>
      </c>
      <c r="U105">
        <v>0</v>
      </c>
      <c r="V105">
        <v>0.5</v>
      </c>
      <c r="W105">
        <f>15-wake!W105</f>
        <v>14</v>
      </c>
      <c r="X105">
        <f>15-wake!X105</f>
        <v>14.666667</v>
      </c>
      <c r="Y105">
        <f>15-wake!Y105</f>
        <v>10.55</v>
      </c>
      <c r="Z105">
        <f>15-wake!Z105</f>
        <v>0</v>
      </c>
      <c r="AA105">
        <f>15-wake!AA105</f>
        <v>0</v>
      </c>
      <c r="AB105">
        <f>15-wake!AB105</f>
        <v>4</v>
      </c>
      <c r="AC105">
        <f>15-wake!AC105</f>
        <v>14.916666666666666</v>
      </c>
      <c r="AD105">
        <f>15-wake!AD105</f>
        <v>15</v>
      </c>
      <c r="AE105">
        <f>15-wake!AE105</f>
        <v>15</v>
      </c>
      <c r="AF105">
        <f>1-wake!AF105</f>
        <v>0.97902097902097907</v>
      </c>
      <c r="AG105">
        <f>1-wake!AG105</f>
        <v>0.99300699300699302</v>
      </c>
      <c r="AH105">
        <f>1-wake!AH105</f>
        <v>0.90034965034965042</v>
      </c>
      <c r="AI105">
        <f>1-wake!AI105</f>
        <v>0.68531468531468542</v>
      </c>
      <c r="AJ105">
        <f>1-wake!AJ105</f>
        <v>0.68531468531468542</v>
      </c>
      <c r="AK105">
        <f>1-wake!AK105</f>
        <v>0.76923076923076938</v>
      </c>
      <c r="AL105">
        <f>1-wake!AL105</f>
        <v>0.99825174825174823</v>
      </c>
      <c r="AM105">
        <f>1-wake!AM105</f>
        <v>1</v>
      </c>
      <c r="AN105">
        <f>1-wake!AN105</f>
        <v>0.98951048951048948</v>
      </c>
      <c r="AO105">
        <f>2+1/6</f>
        <v>2.1666666666666665</v>
      </c>
      <c r="AP105">
        <f>25/60</f>
        <v>0.41666666666666669</v>
      </c>
      <c r="AQ105">
        <v>0.33329999999999999</v>
      </c>
      <c r="AR105">
        <f>1+8/60</f>
        <v>1.1333333333333333</v>
      </c>
      <c r="AS105">
        <v>1</v>
      </c>
      <c r="AT105">
        <f>25/60</f>
        <v>0.41666666666666669</v>
      </c>
      <c r="AU105">
        <v>0</v>
      </c>
      <c r="AV105">
        <v>0.66666999999999998</v>
      </c>
      <c r="AW105">
        <f>1/6</f>
        <v>0.16666666666666666</v>
      </c>
    </row>
    <row r="106" spans="1:49" x14ac:dyDescent="0.35">
      <c r="A106">
        <v>1204</v>
      </c>
      <c r="B106">
        <v>4</v>
      </c>
      <c r="C106">
        <v>6</v>
      </c>
      <c r="D106">
        <v>1</v>
      </c>
      <c r="E106" t="s">
        <v>50</v>
      </c>
      <c r="F106">
        <v>6</v>
      </c>
      <c r="G106" s="2">
        <f t="shared" si="4"/>
        <v>2</v>
      </c>
      <c r="H106">
        <v>8</v>
      </c>
      <c r="I106">
        <v>118.5</v>
      </c>
      <c r="J106">
        <f>5+56/60</f>
        <v>5.9333333333333336</v>
      </c>
      <c r="K106">
        <f>135-wake!K106</f>
        <v>105.36666666666667</v>
      </c>
      <c r="L106">
        <v>20</v>
      </c>
      <c r="M106">
        <f t="shared" si="5"/>
        <v>5</v>
      </c>
      <c r="N106">
        <v>0.5</v>
      </c>
      <c r="O106">
        <v>0.5</v>
      </c>
      <c r="P106">
        <v>0.25</v>
      </c>
      <c r="Q106">
        <v>1</v>
      </c>
      <c r="R106">
        <v>1</v>
      </c>
      <c r="S106">
        <v>0.5</v>
      </c>
      <c r="T106">
        <v>0.5</v>
      </c>
      <c r="U106">
        <v>0.5</v>
      </c>
      <c r="V106">
        <v>1</v>
      </c>
      <c r="W106">
        <f>15-wake!W106</f>
        <v>14.616666666666667</v>
      </c>
      <c r="X106">
        <f>15-wake!X106</f>
        <v>14.75</v>
      </c>
      <c r="Y106">
        <f>15-wake!Y106</f>
        <v>14.116666666666667</v>
      </c>
      <c r="Z106">
        <f>15-wake!Z106</f>
        <v>0.75</v>
      </c>
      <c r="AA106">
        <f>15-wake!AA106</f>
        <v>2.75</v>
      </c>
      <c r="AB106">
        <f>15-wake!AB106</f>
        <v>14.116666666666667</v>
      </c>
      <c r="AC106">
        <f>15-wake!AC106</f>
        <v>14.75</v>
      </c>
      <c r="AD106">
        <f>15-wake!AD106</f>
        <v>14.75</v>
      </c>
      <c r="AE106">
        <f>15-wake!AE106</f>
        <v>14.866666666666667</v>
      </c>
      <c r="AF106">
        <f>1-wake!AF106</f>
        <v>0.98734177215189878</v>
      </c>
      <c r="AG106">
        <f>1-wake!AG106</f>
        <v>0.98593530239099869</v>
      </c>
      <c r="AH106">
        <f>1-wake!AH106</f>
        <v>0.97046413502109719</v>
      </c>
      <c r="AI106">
        <f>1-wake!AI106</f>
        <v>0.51898734177215444</v>
      </c>
      <c r="AJ106">
        <f>1-wake!AJ106</f>
        <v>0.58649789029536081</v>
      </c>
      <c r="AK106">
        <f>1-wake!AK106</f>
        <v>0.97046413502109719</v>
      </c>
      <c r="AL106">
        <f>1-wake!AL106</f>
        <v>0.99156118143459915</v>
      </c>
      <c r="AM106">
        <f>1-wake!AM106</f>
        <v>0.99156118143459915</v>
      </c>
      <c r="AN106">
        <f>1-wake!AN106</f>
        <v>0.99578059071729963</v>
      </c>
      <c r="AO106">
        <f>37/60</f>
        <v>0.6166666666666667</v>
      </c>
      <c r="AP106">
        <f>32/60</f>
        <v>0.53333333333333333</v>
      </c>
      <c r="AQ106">
        <f>53/60</f>
        <v>0.8833333333333333</v>
      </c>
      <c r="AR106">
        <v>8.9</v>
      </c>
      <c r="AS106">
        <f>55/60</f>
        <v>0.91666666666666663</v>
      </c>
      <c r="AT106">
        <f>47/60</f>
        <v>0.78333333333333333</v>
      </c>
      <c r="AU106">
        <f>47/60</f>
        <v>0.78333333333333333</v>
      </c>
      <c r="AV106">
        <f>37/60</f>
        <v>0.6166666666666667</v>
      </c>
      <c r="AW106">
        <v>0.5</v>
      </c>
    </row>
    <row r="107" spans="1:49" x14ac:dyDescent="0.35">
      <c r="A107">
        <v>1208</v>
      </c>
      <c r="B107">
        <v>8</v>
      </c>
      <c r="C107">
        <v>6</v>
      </c>
      <c r="D107">
        <v>1</v>
      </c>
      <c r="E107" t="s">
        <v>50</v>
      </c>
      <c r="F107">
        <v>15</v>
      </c>
      <c r="G107" s="2">
        <f t="shared" si="4"/>
        <v>16</v>
      </c>
      <c r="H107">
        <v>31</v>
      </c>
      <c r="I107">
        <f>4*60+48+5/6</f>
        <v>288.83333333333331</v>
      </c>
      <c r="J107">
        <f>5+47/60</f>
        <v>5.7833333333333332</v>
      </c>
      <c r="K107">
        <f>135-wake!K107</f>
        <v>108.9</v>
      </c>
      <c r="L107">
        <v>50</v>
      </c>
      <c r="M107">
        <f t="shared" si="5"/>
        <v>6.25</v>
      </c>
      <c r="N107">
        <v>2.25</v>
      </c>
      <c r="O107">
        <v>0.625</v>
      </c>
      <c r="P107">
        <v>0.875</v>
      </c>
      <c r="Q107">
        <v>0.875</v>
      </c>
      <c r="R107">
        <v>0.875</v>
      </c>
      <c r="S107">
        <v>0.75</v>
      </c>
      <c r="T107">
        <v>0.25</v>
      </c>
      <c r="U107">
        <v>0.75</v>
      </c>
      <c r="V107">
        <v>0</v>
      </c>
      <c r="W107">
        <f>15-wake!W107</f>
        <v>13.15</v>
      </c>
      <c r="X107">
        <f>15-wake!X107</f>
        <v>14.5</v>
      </c>
      <c r="Y107">
        <f>15-wake!Y107</f>
        <v>13.316666666666666</v>
      </c>
      <c r="Z107">
        <f>15-wake!Z107</f>
        <v>6.3833333333333329</v>
      </c>
      <c r="AA107">
        <f>15-wake!AA107</f>
        <v>4.8833333333333329</v>
      </c>
      <c r="AB107">
        <f>15-wake!AB107</f>
        <v>3.75</v>
      </c>
      <c r="AC107">
        <f>15-wake!AC107</f>
        <v>14.316666666666666</v>
      </c>
      <c r="AD107">
        <f>15-wake!AD107</f>
        <v>13.616666666666667</v>
      </c>
      <c r="AE107">
        <f>15-wake!AE107</f>
        <v>15</v>
      </c>
      <c r="AF107">
        <f>1-wake!AF107</f>
        <v>0.94864396999422962</v>
      </c>
      <c r="AG107">
        <f>1-wake!AG107</f>
        <v>0.98615118291979231</v>
      </c>
      <c r="AH107">
        <f>1-wake!AH107</f>
        <v>0.95326024235429885</v>
      </c>
      <c r="AI107">
        <f>1-wake!AI107</f>
        <v>0.7611079053664167</v>
      </c>
      <c r="AJ107">
        <f>1-wake!AJ107</f>
        <v>0.71956145412579342</v>
      </c>
      <c r="AK107">
        <f>1-wake!AK107</f>
        <v>0.6884016156953261</v>
      </c>
      <c r="AL107">
        <f>1-wake!AL107</f>
        <v>0.98095787651471433</v>
      </c>
      <c r="AM107">
        <f>1-wake!AM107</f>
        <v>0.96191575302942878</v>
      </c>
      <c r="AN107">
        <f>1-wake!AN107</f>
        <v>1</v>
      </c>
      <c r="AO107">
        <v>2.25</v>
      </c>
      <c r="AP107">
        <v>0.95</v>
      </c>
      <c r="AQ107">
        <v>2.2999999999999998</v>
      </c>
      <c r="AR107">
        <v>1</v>
      </c>
      <c r="AS107">
        <v>2</v>
      </c>
      <c r="AT107">
        <v>1.5</v>
      </c>
      <c r="AU107">
        <v>0</v>
      </c>
      <c r="AV107">
        <v>0</v>
      </c>
      <c r="AW107">
        <v>0.5</v>
      </c>
    </row>
    <row r="108" spans="1:49" x14ac:dyDescent="0.35">
      <c r="A108">
        <v>1102</v>
      </c>
      <c r="B108">
        <v>2</v>
      </c>
      <c r="C108">
        <v>6</v>
      </c>
      <c r="D108">
        <v>2</v>
      </c>
      <c r="E108" s="1" t="s">
        <v>49</v>
      </c>
      <c r="F108" s="2">
        <v>5</v>
      </c>
      <c r="G108" s="2">
        <f t="shared" si="4"/>
        <v>11</v>
      </c>
      <c r="H108">
        <v>16</v>
      </c>
      <c r="I108">
        <v>12</v>
      </c>
      <c r="J108">
        <v>1.3332999999999999</v>
      </c>
      <c r="K108">
        <f>135-wake!K108</f>
        <v>129</v>
      </c>
      <c r="L108">
        <v>9</v>
      </c>
      <c r="M108">
        <f t="shared" si="5"/>
        <v>4.5</v>
      </c>
      <c r="N108">
        <v>1</v>
      </c>
      <c r="O108">
        <v>1</v>
      </c>
      <c r="P108">
        <v>1</v>
      </c>
      <c r="Q108">
        <v>1</v>
      </c>
      <c r="R108">
        <v>0</v>
      </c>
      <c r="S108">
        <v>0.5</v>
      </c>
      <c r="T108">
        <v>0</v>
      </c>
      <c r="U108">
        <v>0</v>
      </c>
      <c r="V108">
        <v>0</v>
      </c>
      <c r="W108">
        <f>15-wake!W108</f>
        <v>14.5</v>
      </c>
      <c r="X108">
        <f>15-wake!X108</f>
        <v>13.75</v>
      </c>
      <c r="Y108">
        <f>15-wake!Y108</f>
        <v>14.5</v>
      </c>
      <c r="Z108">
        <f>15-wake!Z108</f>
        <v>12</v>
      </c>
      <c r="AA108">
        <f>15-wake!AA108</f>
        <v>15</v>
      </c>
      <c r="AB108">
        <f>15-wake!AB108</f>
        <v>14.25</v>
      </c>
      <c r="AC108">
        <f>15-wake!AC108</f>
        <v>15</v>
      </c>
      <c r="AD108">
        <f>15-wake!AD108</f>
        <v>15</v>
      </c>
      <c r="AE108">
        <f>15-wake!AE108</f>
        <v>15</v>
      </c>
      <c r="AF108">
        <f>1-wake!AF108</f>
        <v>0.91666666666666696</v>
      </c>
      <c r="AG108">
        <f>1-wake!AG108</f>
        <v>0.79166666666666752</v>
      </c>
      <c r="AH108">
        <f>1-wake!AH108</f>
        <v>0.91666666666666696</v>
      </c>
      <c r="AI108">
        <f>1-wake!AI108</f>
        <v>0.50000000000000211</v>
      </c>
      <c r="AJ108">
        <f>1-wake!AJ108</f>
        <v>1</v>
      </c>
      <c r="AK108">
        <f>1-wake!AK108</f>
        <v>0.87500000000000056</v>
      </c>
      <c r="AL108">
        <f>1-wake!AL108</f>
        <v>1</v>
      </c>
      <c r="AM108">
        <f>1-wake!AM108</f>
        <v>1</v>
      </c>
      <c r="AN108">
        <f>1-wake!AN108</f>
        <v>1</v>
      </c>
      <c r="AO108">
        <v>0.55000000000000004</v>
      </c>
      <c r="AP108">
        <v>0.66666999999999998</v>
      </c>
      <c r="AQ108">
        <v>0.66669999999999996</v>
      </c>
      <c r="AR108">
        <v>3.4</v>
      </c>
      <c r="AS108">
        <v>1</v>
      </c>
      <c r="AT108">
        <v>0.75</v>
      </c>
      <c r="AU108">
        <f>37/60</f>
        <v>0.6166666666666667</v>
      </c>
      <c r="AV108">
        <v>0.6</v>
      </c>
      <c r="AW108">
        <v>0.5</v>
      </c>
    </row>
    <row r="109" spans="1:49" x14ac:dyDescent="0.35">
      <c r="A109">
        <v>1104</v>
      </c>
      <c r="B109">
        <v>4</v>
      </c>
      <c r="C109">
        <v>6</v>
      </c>
      <c r="D109">
        <v>2</v>
      </c>
      <c r="E109" s="1" t="s">
        <v>49</v>
      </c>
      <c r="F109" s="2">
        <v>0.66700000000000004</v>
      </c>
      <c r="G109" s="2">
        <f t="shared" si="4"/>
        <v>21.332999999999998</v>
      </c>
      <c r="H109">
        <v>22</v>
      </c>
      <c r="I109">
        <f>25+5/6</f>
        <v>25.833333333333332</v>
      </c>
      <c r="J109">
        <f>37/60</f>
        <v>0.6166666666666667</v>
      </c>
      <c r="K109">
        <f>135-wake!K109</f>
        <v>128.65</v>
      </c>
      <c r="L109">
        <v>42</v>
      </c>
      <c r="M109">
        <f t="shared" si="5"/>
        <v>10.5</v>
      </c>
      <c r="N109">
        <v>0.5</v>
      </c>
      <c r="O109">
        <v>0.75</v>
      </c>
      <c r="P109">
        <v>1</v>
      </c>
      <c r="Q109">
        <v>0.25</v>
      </c>
      <c r="R109">
        <v>0.5</v>
      </c>
      <c r="S109">
        <v>0.25</v>
      </c>
      <c r="T109">
        <v>0</v>
      </c>
      <c r="U109">
        <v>0</v>
      </c>
      <c r="V109">
        <v>0.25</v>
      </c>
      <c r="W109">
        <f>15-wake!W109</f>
        <v>13.883333333333333</v>
      </c>
      <c r="X109">
        <f>15-wake!X109</f>
        <v>14.283333333333333</v>
      </c>
      <c r="Y109">
        <f>15-wake!Y109</f>
        <v>12.116666666666667</v>
      </c>
      <c r="Z109">
        <f>15-wake!Z109</f>
        <v>0</v>
      </c>
      <c r="AA109">
        <f>15-wake!AA109</f>
        <v>14</v>
      </c>
      <c r="AB109">
        <f>15-wake!AB109</f>
        <v>14.616666666666667</v>
      </c>
      <c r="AC109">
        <f>15-wake!AC109</f>
        <v>15</v>
      </c>
      <c r="AD109">
        <f>15-wake!AD109</f>
        <v>15</v>
      </c>
      <c r="AE109">
        <f>15-wake!AE109</f>
        <v>14.866666666666667</v>
      </c>
      <c r="AF109">
        <f>1-wake!AF109</f>
        <v>0.82580645161290334</v>
      </c>
      <c r="AG109">
        <f>1-wake!AG109</f>
        <v>0.89032258064516134</v>
      </c>
      <c r="AH109">
        <f>1-wake!AH109</f>
        <v>0.55483870967741955</v>
      </c>
      <c r="AI109">
        <f>1-wake!AI109</f>
        <v>0.96129032258064517</v>
      </c>
      <c r="AJ109">
        <f>1-wake!AJ109</f>
        <v>0.84516129032258069</v>
      </c>
      <c r="AK109">
        <f>1-wake!AK109</f>
        <v>0.94193548387096782</v>
      </c>
      <c r="AL109">
        <f>1-wake!AL109</f>
        <v>1</v>
      </c>
      <c r="AM109">
        <f>1-wake!AM109</f>
        <v>1</v>
      </c>
      <c r="AN109">
        <f>1-wake!AN109</f>
        <v>0.98064516129032264</v>
      </c>
      <c r="AO109">
        <f>1+4/60</f>
        <v>1.0666666666666667</v>
      </c>
      <c r="AP109">
        <v>2.5</v>
      </c>
      <c r="AQ109">
        <v>1.3</v>
      </c>
      <c r="AR109">
        <v>1.75</v>
      </c>
      <c r="AS109">
        <f>46/60</f>
        <v>0.76666666666666672</v>
      </c>
      <c r="AT109">
        <v>0.55000000000000004</v>
      </c>
      <c r="AU109">
        <f>35/60</f>
        <v>0.58333333333333337</v>
      </c>
      <c r="AV109">
        <v>0.5</v>
      </c>
      <c r="AW109">
        <v>0.66666999999999998</v>
      </c>
    </row>
    <row r="110" spans="1:49" x14ac:dyDescent="0.35">
      <c r="A110">
        <v>1108</v>
      </c>
      <c r="B110">
        <v>8</v>
      </c>
      <c r="C110">
        <v>6</v>
      </c>
      <c r="D110">
        <v>2</v>
      </c>
      <c r="E110" s="1" t="s">
        <v>49</v>
      </c>
      <c r="F110" s="2">
        <v>8</v>
      </c>
      <c r="G110" s="2">
        <f t="shared" si="4"/>
        <v>9</v>
      </c>
      <c r="H110">
        <v>17</v>
      </c>
      <c r="I110">
        <f>6*60+46.33333</f>
        <v>406.33332999999999</v>
      </c>
      <c r="J110">
        <f>7+8/60</f>
        <v>7.1333333333333337</v>
      </c>
      <c r="K110">
        <f>135-wake!K110</f>
        <v>84.2</v>
      </c>
      <c r="L110">
        <v>57</v>
      </c>
      <c r="M110">
        <f t="shared" si="5"/>
        <v>7.125</v>
      </c>
      <c r="N110">
        <v>0.125</v>
      </c>
      <c r="O110">
        <v>0.75</v>
      </c>
      <c r="P110">
        <v>1</v>
      </c>
      <c r="Q110">
        <v>1</v>
      </c>
      <c r="R110">
        <v>0.75</v>
      </c>
      <c r="S110">
        <v>1.125</v>
      </c>
      <c r="T110">
        <v>0.75</v>
      </c>
      <c r="U110">
        <v>1</v>
      </c>
      <c r="V110">
        <v>0.625</v>
      </c>
      <c r="W110">
        <f>15-wake!W110</f>
        <v>14.75</v>
      </c>
      <c r="X110">
        <f>15-wake!X110</f>
        <v>10.583333333333332</v>
      </c>
      <c r="Y110">
        <f>15-wake!Y110</f>
        <v>7.3166666666666664</v>
      </c>
      <c r="Z110">
        <f>15-wake!Z110</f>
        <v>4.6833333333333336</v>
      </c>
      <c r="AA110">
        <f>15-wake!AA110</f>
        <v>4.75</v>
      </c>
      <c r="AB110">
        <f>15-wake!AB110</f>
        <v>7.1333333333333329</v>
      </c>
      <c r="AC110">
        <f>15-wake!AC110</f>
        <v>8.8166666666666664</v>
      </c>
      <c r="AD110">
        <f>15-wake!AD110</f>
        <v>13.366666666666667</v>
      </c>
      <c r="AE110">
        <f>15-wake!AE110</f>
        <v>12.933333333333334</v>
      </c>
      <c r="AF110">
        <f>1-wake!AF110</f>
        <v>0.99507793273174738</v>
      </c>
      <c r="AG110">
        <f>1-wake!AG110</f>
        <v>0.91304347826086962</v>
      </c>
      <c r="AH110">
        <f>1-wake!AH110</f>
        <v>0.84864643150123054</v>
      </c>
      <c r="AI110">
        <f>1-wake!AI110</f>
        <v>0.7969647251845775</v>
      </c>
      <c r="AJ110">
        <f>1-wake!AJ110</f>
        <v>0.79819524200164071</v>
      </c>
      <c r="AK110">
        <f>1-wake!AK110</f>
        <v>0.84495488105004102</v>
      </c>
      <c r="AL110">
        <f>1-wake!AL110</f>
        <v>0.87817883511074657</v>
      </c>
      <c r="AM110">
        <f>1-wake!AM110</f>
        <v>0.96800656275635766</v>
      </c>
      <c r="AN110">
        <f>1-wake!AN110</f>
        <v>0.95939294503691552</v>
      </c>
      <c r="AO110">
        <f>44/60</f>
        <v>0.73333333333333328</v>
      </c>
      <c r="AP110">
        <f>1+35/60</f>
        <v>1.5833333333333335</v>
      </c>
      <c r="AQ110">
        <v>8.25</v>
      </c>
      <c r="AR110">
        <v>12.5</v>
      </c>
      <c r="AS110">
        <v>15</v>
      </c>
      <c r="AT110">
        <f>12+7/60</f>
        <v>12.116666666666667</v>
      </c>
      <c r="AU110">
        <v>11.33333</v>
      </c>
      <c r="AV110">
        <f>4+52/60</f>
        <v>4.8666666666666671</v>
      </c>
      <c r="AW110">
        <v>9.35</v>
      </c>
    </row>
    <row r="111" spans="1:49" x14ac:dyDescent="0.35">
      <c r="A111">
        <v>1202</v>
      </c>
      <c r="B111">
        <v>2</v>
      </c>
      <c r="C111">
        <v>6</v>
      </c>
      <c r="D111">
        <v>2</v>
      </c>
      <c r="E111" t="s">
        <v>50</v>
      </c>
      <c r="F111">
        <v>2.5</v>
      </c>
      <c r="G111" s="2">
        <f t="shared" si="4"/>
        <v>7.5</v>
      </c>
      <c r="H111">
        <v>10</v>
      </c>
      <c r="I111">
        <v>24.33333</v>
      </c>
      <c r="J111">
        <f>56/60</f>
        <v>0.93333333333333335</v>
      </c>
      <c r="K111">
        <f>135-wake!K111</f>
        <v>111.83333333333333</v>
      </c>
      <c r="L111">
        <v>26</v>
      </c>
      <c r="M111">
        <f t="shared" si="5"/>
        <v>13</v>
      </c>
      <c r="N111">
        <v>0.5</v>
      </c>
      <c r="O111">
        <v>1.5</v>
      </c>
      <c r="P111">
        <v>1</v>
      </c>
      <c r="Q111">
        <v>3.5</v>
      </c>
      <c r="R111">
        <v>3</v>
      </c>
      <c r="S111">
        <v>1</v>
      </c>
      <c r="T111">
        <v>0.5</v>
      </c>
      <c r="U111">
        <v>1.5</v>
      </c>
      <c r="V111">
        <v>0.5</v>
      </c>
      <c r="W111">
        <f>15-wake!W111</f>
        <v>14.75</v>
      </c>
      <c r="X111">
        <f>15-wake!X111</f>
        <v>13</v>
      </c>
      <c r="Y111">
        <f>15-wake!Y111</f>
        <v>13.75</v>
      </c>
      <c r="Z111">
        <f>15-wake!Z111</f>
        <v>11.166666666666666</v>
      </c>
      <c r="AA111">
        <f>15-wake!AA111</f>
        <v>12.833333333333334</v>
      </c>
      <c r="AB111">
        <f>15-wake!AB111</f>
        <v>13.583333333333334</v>
      </c>
      <c r="AC111">
        <f>15-wake!AC111</f>
        <v>14.666667</v>
      </c>
      <c r="AD111">
        <f>15-wake!AD111</f>
        <v>13.666667</v>
      </c>
      <c r="AE111">
        <f>15-wake!AE111</f>
        <v>14.833333333333334</v>
      </c>
      <c r="AF111">
        <f>1-wake!AF111</f>
        <v>0.97945205479452024</v>
      </c>
      <c r="AG111">
        <f>1-wake!AG111</f>
        <v>0.83561643835616239</v>
      </c>
      <c r="AH111">
        <f>1-wake!AH111</f>
        <v>0.89726027397260144</v>
      </c>
      <c r="AI111">
        <f>1-wake!AI111</f>
        <v>0.71917808219177737</v>
      </c>
      <c r="AJ111">
        <f>1-wake!AJ111</f>
        <v>0.82191780821917593</v>
      </c>
      <c r="AK111">
        <f>1-wake!AK111</f>
        <v>0.88356164383561497</v>
      </c>
      <c r="AL111">
        <f>1-wake!AL111</f>
        <v>0.98630136986301353</v>
      </c>
      <c r="AM111">
        <f>1-wake!AM111</f>
        <v>0.89041095890410826</v>
      </c>
      <c r="AN111">
        <f>1-wake!AN111</f>
        <v>0.98630136986301353</v>
      </c>
      <c r="AO111">
        <v>2</v>
      </c>
      <c r="AP111">
        <f>5+53/60</f>
        <v>5.8833333333333329</v>
      </c>
      <c r="AQ111">
        <f>7+41/60</f>
        <v>7.6833333333333336</v>
      </c>
      <c r="AR111">
        <f>10+19/60</f>
        <v>10.316666666666666</v>
      </c>
      <c r="AS111">
        <v>13.66667</v>
      </c>
      <c r="AT111">
        <v>7</v>
      </c>
      <c r="AU111">
        <v>8.25</v>
      </c>
      <c r="AV111">
        <v>1.75</v>
      </c>
      <c r="AW111">
        <v>3.3</v>
      </c>
    </row>
    <row r="112" spans="1:49" x14ac:dyDescent="0.35">
      <c r="A112">
        <v>1204</v>
      </c>
      <c r="B112">
        <v>4</v>
      </c>
      <c r="C112">
        <v>6</v>
      </c>
      <c r="D112">
        <v>2</v>
      </c>
      <c r="E112" t="s">
        <v>50</v>
      </c>
      <c r="F112">
        <v>2</v>
      </c>
      <c r="G112" s="2">
        <f t="shared" si="4"/>
        <v>17</v>
      </c>
      <c r="H112">
        <v>19</v>
      </c>
      <c r="I112">
        <v>96.5</v>
      </c>
      <c r="J112">
        <f>3+34/60</f>
        <v>3.5666666666666664</v>
      </c>
      <c r="K112">
        <f>135-wake!K112</f>
        <v>110.86666666666667</v>
      </c>
      <c r="L112">
        <v>27</v>
      </c>
      <c r="M112">
        <f t="shared" si="5"/>
        <v>6.75</v>
      </c>
      <c r="N112">
        <v>0.5</v>
      </c>
      <c r="O112">
        <v>0.5</v>
      </c>
      <c r="P112">
        <v>1.5</v>
      </c>
      <c r="Q112">
        <v>0.75</v>
      </c>
      <c r="R112">
        <v>1.25</v>
      </c>
      <c r="S112">
        <v>1.5</v>
      </c>
      <c r="T112">
        <v>0.5</v>
      </c>
      <c r="U112">
        <v>0</v>
      </c>
      <c r="V112">
        <v>0.25</v>
      </c>
      <c r="W112">
        <f>15-wake!W112</f>
        <v>14.366666666666667</v>
      </c>
      <c r="X112">
        <f>15-wake!X112</f>
        <v>14.366666666666667</v>
      </c>
      <c r="Y112">
        <f>15-wake!Y112</f>
        <v>4.5</v>
      </c>
      <c r="Z112">
        <f>15-wake!Z112</f>
        <v>12.083333333333334</v>
      </c>
      <c r="AA112">
        <f>15-wake!AA112</f>
        <v>11</v>
      </c>
      <c r="AB112">
        <f>15-wake!AB112</f>
        <v>10.916666666666668</v>
      </c>
      <c r="AC112">
        <f>15-wake!AC112</f>
        <v>13.883333333333333</v>
      </c>
      <c r="AD112">
        <f>15-wake!AD112</f>
        <v>15</v>
      </c>
      <c r="AE112">
        <f>15-wake!AE112</f>
        <v>14.75</v>
      </c>
      <c r="AF112">
        <f>1-wake!AF112</f>
        <v>0.97409326424870479</v>
      </c>
      <c r="AG112">
        <f>1-wake!AG112</f>
        <v>0.97409326424870479</v>
      </c>
      <c r="AH112">
        <f>1-wake!AH112</f>
        <v>0.56476683937824057</v>
      </c>
      <c r="AI112">
        <f>1-wake!AI112</f>
        <v>0.87910189982728904</v>
      </c>
      <c r="AJ112">
        <f>1-wake!AJ112</f>
        <v>0.8341968911917107</v>
      </c>
      <c r="AK112">
        <f>1-wake!AK112</f>
        <v>0.83074265975820472</v>
      </c>
      <c r="AL112">
        <f>1-wake!AL112</f>
        <v>0.95336787564766867</v>
      </c>
      <c r="AM112">
        <f>1-wake!AM112</f>
        <v>1</v>
      </c>
      <c r="AN112">
        <f>1-wake!AN112</f>
        <v>0.98963730569948194</v>
      </c>
      <c r="AO112">
        <f>1+13/60</f>
        <v>1.2166666666666668</v>
      </c>
      <c r="AP112">
        <v>6.8</v>
      </c>
      <c r="AQ112">
        <f>11+37/60</f>
        <v>11.616666666666667</v>
      </c>
      <c r="AR112">
        <v>9.1999999999999993</v>
      </c>
      <c r="AS112">
        <f>4+58/60</f>
        <v>4.9666666666666668</v>
      </c>
      <c r="AT112">
        <v>5</v>
      </c>
      <c r="AU112">
        <v>0.5</v>
      </c>
      <c r="AV112">
        <v>2</v>
      </c>
      <c r="AW112">
        <v>1.75</v>
      </c>
    </row>
    <row r="113" spans="1:49" x14ac:dyDescent="0.35">
      <c r="A113">
        <v>1208</v>
      </c>
      <c r="B113">
        <v>8</v>
      </c>
      <c r="C113">
        <v>6</v>
      </c>
      <c r="D113">
        <v>2</v>
      </c>
      <c r="E113" t="s">
        <v>50</v>
      </c>
      <c r="F113">
        <v>10</v>
      </c>
      <c r="G113" s="2">
        <f t="shared" si="4"/>
        <v>14</v>
      </c>
      <c r="H113">
        <f>37-13</f>
        <v>24</v>
      </c>
      <c r="I113">
        <v>82.333330000000004</v>
      </c>
      <c r="J113">
        <f>1+47/60</f>
        <v>1.7833333333333332</v>
      </c>
      <c r="K113">
        <f>135-wake!K113</f>
        <v>124.7</v>
      </c>
      <c r="L113">
        <v>46</v>
      </c>
      <c r="M113">
        <f t="shared" si="5"/>
        <v>5.75</v>
      </c>
      <c r="N113">
        <v>1.125</v>
      </c>
      <c r="O113">
        <v>0.5</v>
      </c>
      <c r="P113">
        <v>1</v>
      </c>
      <c r="Q113">
        <v>0.625</v>
      </c>
      <c r="R113">
        <v>0.75</v>
      </c>
      <c r="S113">
        <v>1.325</v>
      </c>
      <c r="T113">
        <v>0.125</v>
      </c>
      <c r="U113">
        <v>0</v>
      </c>
      <c r="V113">
        <v>0.25</v>
      </c>
      <c r="W113">
        <f>15-wake!W113</f>
        <v>13.85</v>
      </c>
      <c r="X113">
        <f>15-wake!X113</f>
        <v>14.566666666666666</v>
      </c>
      <c r="Y113">
        <f>15-wake!Y113</f>
        <v>14.166666666666666</v>
      </c>
      <c r="Z113">
        <f>15-wake!Z113</f>
        <v>12.383333333333333</v>
      </c>
      <c r="AA113">
        <f>15-wake!AA113</f>
        <v>13.7</v>
      </c>
      <c r="AB113">
        <f>15-wake!AB113</f>
        <v>11.25</v>
      </c>
      <c r="AC113">
        <f>15-wake!AC113</f>
        <v>14.966666666666667</v>
      </c>
      <c r="AD113">
        <f>15-wake!AD113</f>
        <v>15</v>
      </c>
      <c r="AE113">
        <f>15-wake!AE113</f>
        <v>14.833333333333334</v>
      </c>
      <c r="AF113">
        <f>1-wake!AF113</f>
        <v>0.88866396761133692</v>
      </c>
      <c r="AG113">
        <f>1-wake!AG113</f>
        <v>0.95748987854251044</v>
      </c>
      <c r="AH113">
        <f>1-wake!AH113</f>
        <v>0.91902834008097234</v>
      </c>
      <c r="AI113">
        <f>1-wake!AI113</f>
        <v>0.74493927125506287</v>
      </c>
      <c r="AJ113">
        <f>1-wake!AJ113</f>
        <v>0.87449392712550711</v>
      </c>
      <c r="AK113">
        <f>1-wake!AK113</f>
        <v>0.63562753036437547</v>
      </c>
      <c r="AL113">
        <f>1-wake!AL113</f>
        <v>0.99595141700404866</v>
      </c>
      <c r="AM113">
        <f>1-wake!AM113</f>
        <v>1</v>
      </c>
      <c r="AN113">
        <f>1-wake!AN113</f>
        <v>0.98380566801619451</v>
      </c>
      <c r="AO113">
        <f>2+5/60</f>
        <v>2.0833333333333335</v>
      </c>
      <c r="AP113">
        <v>1.5</v>
      </c>
      <c r="AQ113">
        <v>5.5</v>
      </c>
      <c r="AR113">
        <v>5</v>
      </c>
      <c r="AS113">
        <v>6.1</v>
      </c>
      <c r="AT113">
        <v>1.75</v>
      </c>
      <c r="AU113">
        <f>35/60</f>
        <v>0.58333333333333337</v>
      </c>
      <c r="AV113">
        <v>0</v>
      </c>
      <c r="AW113">
        <v>0.66666999999999998</v>
      </c>
    </row>
    <row r="114" spans="1:49" x14ac:dyDescent="0.35">
      <c r="A114">
        <v>1102</v>
      </c>
      <c r="B114">
        <v>2</v>
      </c>
      <c r="C114">
        <v>6</v>
      </c>
      <c r="D114">
        <v>3</v>
      </c>
      <c r="E114" s="1" t="s">
        <v>49</v>
      </c>
      <c r="F114" s="2">
        <v>8</v>
      </c>
      <c r="G114" s="2">
        <f t="shared" si="4"/>
        <v>0</v>
      </c>
      <c r="H114">
        <v>8</v>
      </c>
      <c r="I114">
        <v>14.33333</v>
      </c>
      <c r="J114">
        <f>57/60</f>
        <v>0.95</v>
      </c>
      <c r="K114">
        <f>135-wake!K114</f>
        <v>127.83333333333333</v>
      </c>
      <c r="L114">
        <v>15</v>
      </c>
      <c r="M114">
        <f t="shared" si="5"/>
        <v>7.5</v>
      </c>
      <c r="N114">
        <v>1</v>
      </c>
      <c r="O114">
        <v>0.5</v>
      </c>
      <c r="P114">
        <v>1</v>
      </c>
      <c r="Q114">
        <v>0</v>
      </c>
      <c r="R114">
        <v>1</v>
      </c>
      <c r="S114">
        <v>1</v>
      </c>
      <c r="T114">
        <v>1.5</v>
      </c>
      <c r="U114">
        <v>0</v>
      </c>
      <c r="V114">
        <v>1.5</v>
      </c>
      <c r="W114">
        <f>15-wake!W114</f>
        <v>14.66667</v>
      </c>
      <c r="X114">
        <f>15-wake!X114</f>
        <v>14.333333</v>
      </c>
      <c r="Y114">
        <f>15-wake!Y114</f>
        <v>14.666667</v>
      </c>
      <c r="Z114">
        <f>15-wake!Z114</f>
        <v>15</v>
      </c>
      <c r="AA114">
        <f>15-wake!AA114</f>
        <v>14.3333333</v>
      </c>
      <c r="AB114">
        <f>15-wake!AB114</f>
        <v>13.083333333333334</v>
      </c>
      <c r="AC114">
        <f>15-wake!AC114</f>
        <v>13.5</v>
      </c>
      <c r="AD114">
        <f>15-wake!AD114</f>
        <v>15</v>
      </c>
      <c r="AE114">
        <f>15-wake!AE114</f>
        <v>13.25</v>
      </c>
      <c r="AF114">
        <f>1-wake!AF114</f>
        <v>0.95348837209302217</v>
      </c>
      <c r="AG114">
        <f>1-wake!AG114</f>
        <v>0.90697674418604435</v>
      </c>
      <c r="AH114">
        <f>1-wake!AH114</f>
        <v>0.95348837209302217</v>
      </c>
      <c r="AI114">
        <f>1-wake!AI114</f>
        <v>1</v>
      </c>
      <c r="AJ114">
        <f>1-wake!AJ114</f>
        <v>0.90697674418604435</v>
      </c>
      <c r="AK114">
        <f>1-wake!AK114</f>
        <v>0.73255813953487747</v>
      </c>
      <c r="AL114">
        <f>1-wake!AL114</f>
        <v>0.79069767441859984</v>
      </c>
      <c r="AM114">
        <f>1-wake!AM114</f>
        <v>1</v>
      </c>
      <c r="AN114">
        <f>1-wake!AN114</f>
        <v>0.75581395348836633</v>
      </c>
      <c r="AO114">
        <v>0.66669999999999996</v>
      </c>
      <c r="AP114">
        <v>0.33329999999999999</v>
      </c>
      <c r="AQ114">
        <f>1+35/60</f>
        <v>1.5833333333333335</v>
      </c>
      <c r="AR114">
        <v>15</v>
      </c>
      <c r="AS114">
        <v>15</v>
      </c>
      <c r="AT114">
        <v>3.6666699999999999</v>
      </c>
      <c r="AU114">
        <f>1/6</f>
        <v>0.16666666666666666</v>
      </c>
      <c r="AV114">
        <v>0</v>
      </c>
      <c r="AW114">
        <v>1</v>
      </c>
    </row>
    <row r="115" spans="1:49" x14ac:dyDescent="0.35">
      <c r="A115">
        <v>1104</v>
      </c>
      <c r="B115">
        <v>4</v>
      </c>
      <c r="C115">
        <v>6</v>
      </c>
      <c r="D115">
        <v>3</v>
      </c>
      <c r="E115" s="1" t="s">
        <v>49</v>
      </c>
      <c r="F115" s="2">
        <v>0</v>
      </c>
      <c r="G115" s="2">
        <f t="shared" si="4"/>
        <v>8</v>
      </c>
      <c r="H115">
        <v>8</v>
      </c>
      <c r="I115">
        <f>47+5/60</f>
        <v>47.083333333333336</v>
      </c>
      <c r="J115">
        <f>1+12/60</f>
        <v>1.2</v>
      </c>
      <c r="K115">
        <f>135-wake!K115</f>
        <v>123.23333333333333</v>
      </c>
      <c r="L115">
        <v>39</v>
      </c>
      <c r="M115">
        <f t="shared" si="5"/>
        <v>9.75</v>
      </c>
      <c r="N115">
        <v>1.5</v>
      </c>
      <c r="O115">
        <v>0.75</v>
      </c>
      <c r="P115">
        <v>1.25</v>
      </c>
      <c r="Q115">
        <v>2</v>
      </c>
      <c r="R115">
        <v>0.5</v>
      </c>
      <c r="S115">
        <v>1.5</v>
      </c>
      <c r="T115">
        <v>0.5</v>
      </c>
      <c r="U115">
        <v>1.125</v>
      </c>
      <c r="V115">
        <v>0.75</v>
      </c>
      <c r="W115">
        <f>15-wake!W115</f>
        <v>14.166666666666666</v>
      </c>
      <c r="X115">
        <f>15-wake!X115</f>
        <v>14.5</v>
      </c>
      <c r="Y115">
        <f>15-wake!Y115</f>
        <v>14.166666666666666</v>
      </c>
      <c r="Z115">
        <f>15-wake!Z115</f>
        <v>8.1999999999999993</v>
      </c>
      <c r="AA115">
        <f>15-wake!AA115</f>
        <v>14.75</v>
      </c>
      <c r="AB115">
        <f>15-wake!AB115</f>
        <v>13.883333333333333</v>
      </c>
      <c r="AC115">
        <f>15-wake!AC115</f>
        <v>14.683333333333334</v>
      </c>
      <c r="AD115">
        <f>15-wake!AD115</f>
        <v>14.25</v>
      </c>
      <c r="AE115">
        <f>15-wake!AE115</f>
        <v>14.616666666666667</v>
      </c>
      <c r="AF115">
        <f>1-wake!AF115</f>
        <v>0.92920353982300874</v>
      </c>
      <c r="AG115">
        <f>1-wake!AG115</f>
        <v>0.9575221238938052</v>
      </c>
      <c r="AH115">
        <f>1-wake!AH115</f>
        <v>0.92920353982300874</v>
      </c>
      <c r="AI115">
        <f>1-wake!AI115</f>
        <v>0.42300884955752083</v>
      </c>
      <c r="AJ115">
        <f>1-wake!AJ115</f>
        <v>0.9787610619469026</v>
      </c>
      <c r="AK115">
        <f>1-wake!AK115</f>
        <v>0.90442477876106175</v>
      </c>
      <c r="AL115">
        <f>1-wake!AL115</f>
        <v>0.97345132743362828</v>
      </c>
      <c r="AM115">
        <f>1-wake!AM115</f>
        <v>0.9362831858407078</v>
      </c>
      <c r="AN115">
        <f>1-wake!AN115</f>
        <v>0.96814159292035395</v>
      </c>
      <c r="AO115">
        <v>0.5</v>
      </c>
      <c r="AP115">
        <v>1.3332999999999999</v>
      </c>
      <c r="AQ115">
        <v>1.25</v>
      </c>
      <c r="AR115">
        <f>59/60</f>
        <v>0.98333333333333328</v>
      </c>
      <c r="AS115">
        <f>43/60</f>
        <v>0.71666666666666667</v>
      </c>
      <c r="AT115">
        <f>1+25/60</f>
        <v>1.4166666666666667</v>
      </c>
      <c r="AU115">
        <v>0.66666999999999998</v>
      </c>
      <c r="AV115">
        <f>53/60</f>
        <v>0.8833333333333333</v>
      </c>
      <c r="AW115">
        <v>0.66666999999999998</v>
      </c>
    </row>
    <row r="116" spans="1:49" x14ac:dyDescent="0.35">
      <c r="A116">
        <v>1108</v>
      </c>
      <c r="B116">
        <v>8</v>
      </c>
      <c r="C116">
        <v>6</v>
      </c>
      <c r="D116">
        <v>3</v>
      </c>
      <c r="E116" s="1" t="s">
        <v>49</v>
      </c>
      <c r="F116" s="2">
        <v>6</v>
      </c>
      <c r="G116" s="2">
        <f t="shared" si="4"/>
        <v>4</v>
      </c>
      <c r="H116">
        <v>10</v>
      </c>
      <c r="I116">
        <f>3*60+16+2/3</f>
        <v>196.66666666666666</v>
      </c>
      <c r="J116">
        <f>5+28/60</f>
        <v>5.4666666666666668</v>
      </c>
      <c r="K116">
        <f>135-wake!K116</f>
        <v>110.41666666666667</v>
      </c>
      <c r="L116">
        <v>36</v>
      </c>
      <c r="M116">
        <f t="shared" si="5"/>
        <v>4.5</v>
      </c>
      <c r="N116">
        <v>0.75</v>
      </c>
      <c r="O116">
        <v>0.625</v>
      </c>
      <c r="P116">
        <v>0.5</v>
      </c>
      <c r="Q116">
        <f>5/8</f>
        <v>0.625</v>
      </c>
      <c r="R116">
        <v>0.625</v>
      </c>
      <c r="S116">
        <v>0.75</v>
      </c>
      <c r="T116">
        <v>0.125</v>
      </c>
      <c r="U116">
        <v>0.25</v>
      </c>
      <c r="V116">
        <v>0.25</v>
      </c>
      <c r="W116">
        <f>15-wake!W116</f>
        <v>14.083333333333334</v>
      </c>
      <c r="X116">
        <f>15-wake!X116</f>
        <v>10.75</v>
      </c>
      <c r="Y116">
        <f>15-wake!Y116</f>
        <v>9.1833333333333336</v>
      </c>
      <c r="Z116">
        <f>15-wake!Z116</f>
        <v>9.25</v>
      </c>
      <c r="AA116">
        <f>15-wake!AA116</f>
        <v>11.9</v>
      </c>
      <c r="AB116">
        <f>15-wake!AB116</f>
        <v>11.25</v>
      </c>
      <c r="AC116">
        <f>15-wake!AC116</f>
        <v>14.933333333333334</v>
      </c>
      <c r="AD116">
        <f>15-wake!AD116</f>
        <v>14.5</v>
      </c>
      <c r="AE116">
        <f>15-wake!AE116</f>
        <v>14.566666666666666</v>
      </c>
      <c r="AF116">
        <f>1-wake!AF116</f>
        <v>0.96271186440677958</v>
      </c>
      <c r="AG116">
        <f>1-wake!AG116</f>
        <v>0.82711864406779623</v>
      </c>
      <c r="AH116">
        <f>1-wake!AH116</f>
        <v>0.76355932203389776</v>
      </c>
      <c r="AI116">
        <f>1-wake!AI116</f>
        <v>0.76610169491525371</v>
      </c>
      <c r="AJ116">
        <f>1-wake!AJ116</f>
        <v>0.87372881355932175</v>
      </c>
      <c r="AK116">
        <f>1-wake!AK116</f>
        <v>0.8474576271186437</v>
      </c>
      <c r="AL116">
        <f>1-wake!AL116</f>
        <v>0.99745762711864405</v>
      </c>
      <c r="AM116">
        <f>1-wake!AM116</f>
        <v>0.97966101694915253</v>
      </c>
      <c r="AN116">
        <f>1-wake!AN116</f>
        <v>0.98220338983050848</v>
      </c>
      <c r="AO116">
        <v>0.83333299999999999</v>
      </c>
      <c r="AP116">
        <v>1</v>
      </c>
      <c r="AQ116">
        <v>4.3333000000000004</v>
      </c>
      <c r="AR116">
        <v>15</v>
      </c>
      <c r="AS116">
        <v>15</v>
      </c>
      <c r="AT116">
        <v>4.25</v>
      </c>
      <c r="AU116">
        <v>0.5</v>
      </c>
      <c r="AV116">
        <v>0.33329999999999999</v>
      </c>
      <c r="AW116">
        <v>0</v>
      </c>
    </row>
    <row r="117" spans="1:49" x14ac:dyDescent="0.35">
      <c r="A117">
        <v>1202</v>
      </c>
      <c r="B117">
        <v>2</v>
      </c>
      <c r="C117">
        <v>6</v>
      </c>
      <c r="D117">
        <v>3</v>
      </c>
      <c r="E117" t="s">
        <v>50</v>
      </c>
      <c r="F117">
        <v>7</v>
      </c>
      <c r="G117" s="2">
        <f t="shared" si="4"/>
        <v>3</v>
      </c>
      <c r="H117">
        <v>10</v>
      </c>
      <c r="I117">
        <f>80+1/6</f>
        <v>80.166666666666671</v>
      </c>
      <c r="J117">
        <v>4</v>
      </c>
      <c r="K117">
        <f>135-wake!K117</f>
        <v>94.916666666666657</v>
      </c>
      <c r="L117">
        <v>20</v>
      </c>
      <c r="M117">
        <f t="shared" si="5"/>
        <v>10</v>
      </c>
      <c r="N117">
        <v>1</v>
      </c>
      <c r="O117">
        <v>2</v>
      </c>
      <c r="P117">
        <v>1.5</v>
      </c>
      <c r="Q117">
        <v>1</v>
      </c>
      <c r="R117">
        <v>1</v>
      </c>
      <c r="S117">
        <v>1.5</v>
      </c>
      <c r="T117">
        <v>1</v>
      </c>
      <c r="U117">
        <v>1</v>
      </c>
      <c r="V117">
        <v>0</v>
      </c>
      <c r="W117">
        <f>15-wake!W117</f>
        <v>14.166666666666666</v>
      </c>
      <c r="X117">
        <f>15-wake!X117</f>
        <v>14</v>
      </c>
      <c r="Y117">
        <f>15-wake!Y117</f>
        <v>11.833333333333334</v>
      </c>
      <c r="Z117">
        <f>15-wake!Z117</f>
        <v>0</v>
      </c>
      <c r="AA117">
        <f>15-wake!AA117</f>
        <v>0</v>
      </c>
      <c r="AB117">
        <f>15-wake!AB117</f>
        <v>10.75</v>
      </c>
      <c r="AC117">
        <f>15-wake!AC117</f>
        <v>14.5</v>
      </c>
      <c r="AD117">
        <f>15-wake!AD117</f>
        <v>14.666700000000001</v>
      </c>
      <c r="AE117">
        <f>15-wake!AE117</f>
        <v>15</v>
      </c>
      <c r="AF117">
        <f>1-wake!AF117</f>
        <v>0.97920997920997921</v>
      </c>
      <c r="AG117">
        <f>1-wake!AG117</f>
        <v>0.97505197505197505</v>
      </c>
      <c r="AH117">
        <f>1-wake!AH117</f>
        <v>0.92099792099792099</v>
      </c>
      <c r="AI117">
        <f>1-wake!AI117</f>
        <v>0.62577962577962576</v>
      </c>
      <c r="AJ117">
        <f>1-wake!AJ117</f>
        <v>0.62577962577962576</v>
      </c>
      <c r="AK117">
        <f>1-wake!AK117</f>
        <v>0.89397089397089402</v>
      </c>
      <c r="AL117">
        <f>1-wake!AL117</f>
        <v>0.98752598752598753</v>
      </c>
      <c r="AM117">
        <f>1-wake!AM117</f>
        <v>0.99168399168399168</v>
      </c>
      <c r="AN117">
        <f>1-wake!AN117</f>
        <v>1</v>
      </c>
      <c r="AO117">
        <f>43/60</f>
        <v>0.71666666666666667</v>
      </c>
      <c r="AP117">
        <v>0.33333000000000002</v>
      </c>
      <c r="AQ117">
        <f>1+13/60</f>
        <v>1.2166666666666668</v>
      </c>
      <c r="AR117">
        <v>15</v>
      </c>
      <c r="AS117">
        <v>15</v>
      </c>
      <c r="AT117">
        <f>58/60</f>
        <v>0.96666666666666667</v>
      </c>
      <c r="AU117">
        <v>0.5</v>
      </c>
      <c r="AV117">
        <v>0.95</v>
      </c>
      <c r="AW117">
        <v>0.55000000000000004</v>
      </c>
    </row>
    <row r="118" spans="1:49" x14ac:dyDescent="0.35">
      <c r="A118">
        <v>1204</v>
      </c>
      <c r="B118">
        <v>4</v>
      </c>
      <c r="C118">
        <v>6</v>
      </c>
      <c r="D118">
        <v>3</v>
      </c>
      <c r="E118" t="s">
        <v>50</v>
      </c>
      <c r="F118">
        <v>8.75</v>
      </c>
      <c r="G118" s="2">
        <f t="shared" si="4"/>
        <v>1.25</v>
      </c>
      <c r="H118">
        <v>10</v>
      </c>
      <c r="I118">
        <f>107+5/6</f>
        <v>107.83333333333333</v>
      </c>
      <c r="J118">
        <f>4+9/60</f>
        <v>4.1500000000000004</v>
      </c>
      <c r="K118">
        <f>135-wake!K118</f>
        <v>108.03333333333333</v>
      </c>
      <c r="L118">
        <v>27</v>
      </c>
      <c r="M118">
        <f t="shared" si="5"/>
        <v>6.75</v>
      </c>
      <c r="N118">
        <v>0</v>
      </c>
      <c r="O118">
        <v>0.25</v>
      </c>
      <c r="P118">
        <v>0.5</v>
      </c>
      <c r="Q118">
        <v>1</v>
      </c>
      <c r="R118">
        <v>0.875</v>
      </c>
      <c r="S118">
        <v>0.5</v>
      </c>
      <c r="T118">
        <v>0.125</v>
      </c>
      <c r="U118">
        <v>0</v>
      </c>
      <c r="V118">
        <v>0</v>
      </c>
      <c r="W118">
        <f>15-wake!W118</f>
        <v>15</v>
      </c>
      <c r="X118">
        <f>15-wake!X118</f>
        <v>14.916666666666666</v>
      </c>
      <c r="Y118">
        <f>15-wake!Y118</f>
        <v>12.883333333333333</v>
      </c>
      <c r="Z118">
        <f>15-wake!Z118</f>
        <v>7</v>
      </c>
      <c r="AA118">
        <f>15-wake!AA118</f>
        <v>2.3833333333333329</v>
      </c>
      <c r="AB118">
        <f>15-wake!AB118</f>
        <v>10.916666666666668</v>
      </c>
      <c r="AC118">
        <f>15-wake!AC118</f>
        <v>14.866666666666667</v>
      </c>
      <c r="AD118">
        <f>15-wake!AD118</f>
        <v>15</v>
      </c>
      <c r="AE118">
        <f>15-wake!AE118</f>
        <v>15</v>
      </c>
      <c r="AF118">
        <f>1-wake!AF118</f>
        <v>1</v>
      </c>
      <c r="AG118">
        <f>1-wake!AG118</f>
        <v>0.9969088098918083</v>
      </c>
      <c r="AH118">
        <f>1-wake!AH118</f>
        <v>0.92117465224111283</v>
      </c>
      <c r="AI118">
        <f>1-wake!AI118</f>
        <v>0.70324574961360142</v>
      </c>
      <c r="AJ118">
        <f>1-wake!AJ118</f>
        <v>0.53168469860896472</v>
      </c>
      <c r="AK118">
        <f>1-wake!AK118</f>
        <v>0.84853168469860907</v>
      </c>
      <c r="AL118">
        <f>1-wake!AL118</f>
        <v>0.99536321483771251</v>
      </c>
      <c r="AM118">
        <f>1-wake!AM118</f>
        <v>1</v>
      </c>
      <c r="AN118">
        <f>1-wake!AN118</f>
        <v>1</v>
      </c>
      <c r="AO118">
        <v>0.75</v>
      </c>
      <c r="AP118">
        <v>0.83333299999999999</v>
      </c>
      <c r="AQ118">
        <v>3.5</v>
      </c>
      <c r="AR118">
        <v>14.25</v>
      </c>
      <c r="AS118">
        <v>12.25</v>
      </c>
      <c r="AT118">
        <v>1.75</v>
      </c>
      <c r="AU118">
        <v>0.5</v>
      </c>
      <c r="AV118">
        <v>0.5</v>
      </c>
      <c r="AW118">
        <v>0.33333299999999999</v>
      </c>
    </row>
    <row r="119" spans="1:49" x14ac:dyDescent="0.35">
      <c r="A119">
        <v>1208</v>
      </c>
      <c r="B119">
        <v>8</v>
      </c>
      <c r="C119">
        <v>6</v>
      </c>
      <c r="D119">
        <v>3</v>
      </c>
      <c r="E119" t="s">
        <v>50</v>
      </c>
      <c r="F119">
        <v>3.5</v>
      </c>
      <c r="G119" s="2">
        <f t="shared" si="4"/>
        <v>18.5</v>
      </c>
      <c r="H119">
        <f>15+7</f>
        <v>22</v>
      </c>
      <c r="I119">
        <f>120+1/6</f>
        <v>120.16666666666667</v>
      </c>
      <c r="J119">
        <v>3</v>
      </c>
      <c r="K119">
        <f>135-wake!K119</f>
        <v>119.98333333333333</v>
      </c>
      <c r="L119">
        <v>40</v>
      </c>
      <c r="M119">
        <f t="shared" si="5"/>
        <v>5</v>
      </c>
      <c r="N119">
        <v>0.125</v>
      </c>
      <c r="O119">
        <v>0.25</v>
      </c>
      <c r="P119">
        <v>1</v>
      </c>
      <c r="Q119">
        <v>1.125</v>
      </c>
      <c r="R119">
        <v>0.75</v>
      </c>
      <c r="S119">
        <v>0.875</v>
      </c>
      <c r="T119">
        <v>0.32500000000000001</v>
      </c>
      <c r="U119">
        <v>0.32500000000000001</v>
      </c>
      <c r="V119">
        <v>0.125</v>
      </c>
      <c r="W119">
        <f>15-wake!W119</f>
        <v>14.866666666666667</v>
      </c>
      <c r="X119">
        <f>15-wake!X119</f>
        <v>14.85</v>
      </c>
      <c r="Y119">
        <f>15-wake!Y119</f>
        <v>14.25</v>
      </c>
      <c r="Z119">
        <f>15-wake!Z119</f>
        <v>9.6166666666666671</v>
      </c>
      <c r="AA119">
        <f>15-wake!AA119</f>
        <v>9.75</v>
      </c>
      <c r="AB119">
        <f>15-wake!AB119</f>
        <v>12.25</v>
      </c>
      <c r="AC119">
        <f>15-wake!AC119</f>
        <v>14.75</v>
      </c>
      <c r="AD119">
        <f>15-wake!AD119</f>
        <v>14.683333333333334</v>
      </c>
      <c r="AE119">
        <f>15-wake!AE119</f>
        <v>14.933333333333334</v>
      </c>
      <c r="AF119">
        <f>1-wake!AF119</f>
        <v>0.99167822468793343</v>
      </c>
      <c r="AG119">
        <f>1-wake!AG119</f>
        <v>0.99029126213592233</v>
      </c>
      <c r="AH119">
        <f>1-wake!AH119</f>
        <v>0.95006934812760058</v>
      </c>
      <c r="AI119">
        <f>1-wake!AI119</f>
        <v>0.64216366158113791</v>
      </c>
      <c r="AJ119">
        <f>1-wake!AJ119</f>
        <v>0.65048543689320448</v>
      </c>
      <c r="AK119">
        <f>1-wake!AK119</f>
        <v>0.81692094313453567</v>
      </c>
      <c r="AL119">
        <f>1-wake!AL119</f>
        <v>0.98335644937586686</v>
      </c>
      <c r="AM119">
        <f>1-wake!AM119</f>
        <v>0.97919556171983357</v>
      </c>
      <c r="AN119">
        <f>1-wake!AN119</f>
        <v>0.99583911234396671</v>
      </c>
      <c r="AO119">
        <v>1.25</v>
      </c>
      <c r="AP119">
        <v>1.25</v>
      </c>
      <c r="AQ119">
        <v>7</v>
      </c>
      <c r="AR119">
        <f>3+53/60</f>
        <v>3.8833333333333333</v>
      </c>
      <c r="AS119">
        <v>3.2</v>
      </c>
      <c r="AT119">
        <f>2+43/60</f>
        <v>2.7166666666666668</v>
      </c>
      <c r="AU119">
        <v>2.25</v>
      </c>
      <c r="AV119">
        <v>0</v>
      </c>
      <c r="AW119">
        <v>1</v>
      </c>
    </row>
    <row r="120" spans="1:49" x14ac:dyDescent="0.35">
      <c r="A120">
        <v>1102</v>
      </c>
      <c r="B120">
        <v>2</v>
      </c>
      <c r="C120">
        <v>6</v>
      </c>
      <c r="D120">
        <v>4</v>
      </c>
      <c r="E120" s="1" t="s">
        <v>49</v>
      </c>
      <c r="F120" s="2">
        <v>6.3</v>
      </c>
      <c r="G120" s="2">
        <f t="shared" si="4"/>
        <v>44.7</v>
      </c>
      <c r="H120">
        <f>66-15</f>
        <v>51</v>
      </c>
      <c r="I120">
        <v>20</v>
      </c>
      <c r="J120">
        <v>1</v>
      </c>
      <c r="K120">
        <f>135-wake!K120</f>
        <v>125</v>
      </c>
      <c r="L120">
        <v>20</v>
      </c>
      <c r="M120">
        <f t="shared" si="5"/>
        <v>10</v>
      </c>
      <c r="N120">
        <v>2</v>
      </c>
      <c r="O120">
        <v>1</v>
      </c>
      <c r="P120">
        <v>1</v>
      </c>
      <c r="Q120">
        <v>2</v>
      </c>
      <c r="R120">
        <v>1.5</v>
      </c>
      <c r="S120">
        <v>1</v>
      </c>
      <c r="T120">
        <v>0</v>
      </c>
      <c r="U120">
        <v>1</v>
      </c>
      <c r="V120">
        <v>0.5</v>
      </c>
      <c r="W120">
        <f>15-wake!W120</f>
        <v>10.66667</v>
      </c>
      <c r="X120">
        <f>15-wake!X120</f>
        <v>14.583333333333334</v>
      </c>
      <c r="Y120">
        <f>15-wake!Y120</f>
        <v>14.66667</v>
      </c>
      <c r="Z120">
        <f>15-wake!Z120</f>
        <v>12.75</v>
      </c>
      <c r="AA120">
        <f>15-wake!AA120</f>
        <v>13.5</v>
      </c>
      <c r="AB120">
        <f>15-wake!AB120</f>
        <v>14.583333333333334</v>
      </c>
      <c r="AC120">
        <f>15-wake!AC120</f>
        <v>15</v>
      </c>
      <c r="AD120">
        <f>15-wake!AD120</f>
        <v>14.333333</v>
      </c>
      <c r="AE120">
        <f>15-wake!AE120</f>
        <v>14.916666666666666</v>
      </c>
      <c r="AF120">
        <f>1-wake!AF120</f>
        <v>0.5666666666666742</v>
      </c>
      <c r="AG120">
        <f>1-wake!AG120</f>
        <v>0.95833333333333404</v>
      </c>
      <c r="AH120">
        <f>1-wake!AH120</f>
        <v>0.96666666666666723</v>
      </c>
      <c r="AI120">
        <f>1-wake!AI120</f>
        <v>0.77500000000000391</v>
      </c>
      <c r="AJ120">
        <f>1-wake!AJ120</f>
        <v>0.85000000000000264</v>
      </c>
      <c r="AK120">
        <f>1-wake!AK120</f>
        <v>0.95833333333333404</v>
      </c>
      <c r="AL120">
        <f>1-wake!AL120</f>
        <v>1</v>
      </c>
      <c r="AM120">
        <f>1-wake!AM120</f>
        <v>0.93333333333333446</v>
      </c>
      <c r="AN120">
        <f>1-wake!AN120</f>
        <v>0.99166666666666681</v>
      </c>
      <c r="AO120">
        <v>0</v>
      </c>
      <c r="AP120">
        <v>0.33329999999999999</v>
      </c>
      <c r="AQ120">
        <f>2+7/60</f>
        <v>2.1166666666666667</v>
      </c>
      <c r="AR120">
        <v>4</v>
      </c>
      <c r="AS120">
        <f>7+13/60</f>
        <v>7.2166666666666668</v>
      </c>
      <c r="AT120">
        <v>3.2</v>
      </c>
      <c r="AU120">
        <v>0.5</v>
      </c>
      <c r="AV120">
        <v>0</v>
      </c>
      <c r="AW120">
        <v>0</v>
      </c>
    </row>
    <row r="121" spans="1:49" x14ac:dyDescent="0.35">
      <c r="A121">
        <v>1104</v>
      </c>
      <c r="B121">
        <v>4</v>
      </c>
      <c r="C121">
        <v>6</v>
      </c>
      <c r="D121">
        <v>4</v>
      </c>
      <c r="E121" s="1" t="s">
        <v>49</v>
      </c>
      <c r="F121" s="2">
        <v>5</v>
      </c>
      <c r="G121" s="2">
        <f t="shared" si="4"/>
        <v>2</v>
      </c>
      <c r="H121">
        <v>7</v>
      </c>
      <c r="I121">
        <v>47.5</v>
      </c>
      <c r="J121">
        <f>1+1/6</f>
        <v>1.1666666666666667</v>
      </c>
      <c r="K121">
        <f>135-wake!K121</f>
        <v>123.11666666666667</v>
      </c>
      <c r="L121">
        <v>41</v>
      </c>
      <c r="M121">
        <f t="shared" si="5"/>
        <v>10.25</v>
      </c>
      <c r="N121">
        <v>1.5</v>
      </c>
      <c r="O121">
        <v>0.75</v>
      </c>
      <c r="P121">
        <v>1.25</v>
      </c>
      <c r="Q121">
        <v>2.5</v>
      </c>
      <c r="R121">
        <v>1.5</v>
      </c>
      <c r="S121">
        <v>1</v>
      </c>
      <c r="T121">
        <v>1</v>
      </c>
      <c r="U121">
        <v>1</v>
      </c>
      <c r="V121">
        <v>1</v>
      </c>
      <c r="W121">
        <f>15-wake!W121</f>
        <v>14.116666666666667</v>
      </c>
      <c r="X121">
        <f>15-wake!X121</f>
        <v>12.75</v>
      </c>
      <c r="Y121">
        <f>15-wake!Y121</f>
        <v>13.366666666666667</v>
      </c>
      <c r="Z121">
        <f>15-wake!Z121</f>
        <v>10.616666666666667</v>
      </c>
      <c r="AA121">
        <f>15-wake!AA121</f>
        <v>13.916666666666666</v>
      </c>
      <c r="AB121">
        <f>15-wake!AB121</f>
        <v>14.45</v>
      </c>
      <c r="AC121">
        <f>15-wake!AC121</f>
        <v>14.716666666666667</v>
      </c>
      <c r="AD121">
        <f>15-wake!AD121</f>
        <v>14.75</v>
      </c>
      <c r="AE121">
        <f>15-wake!AE121</f>
        <v>14.666667</v>
      </c>
      <c r="AF121">
        <f>1-wake!AF121</f>
        <v>0.92631578947368476</v>
      </c>
      <c r="AG121">
        <f>1-wake!AG121</f>
        <v>0.81052631578947498</v>
      </c>
      <c r="AH121">
        <f>1-wake!AH121</f>
        <v>0.86315789473684301</v>
      </c>
      <c r="AI121">
        <f>1-wake!AI121</f>
        <v>0.63157894736842368</v>
      </c>
      <c r="AJ121">
        <f>1-wake!AJ121</f>
        <v>0.90877192982456201</v>
      </c>
      <c r="AK121">
        <f>1-wake!AK121</f>
        <v>0.954385964912281</v>
      </c>
      <c r="AL121">
        <f>1-wake!AL121</f>
        <v>0.97543859649122822</v>
      </c>
      <c r="AM121">
        <f>1-wake!AM121</f>
        <v>0.97894736842105279</v>
      </c>
      <c r="AN121">
        <f>1-wake!AN121</f>
        <v>0.97192982456140375</v>
      </c>
      <c r="AO121">
        <v>1</v>
      </c>
      <c r="AP121">
        <v>0.5</v>
      </c>
      <c r="AQ121">
        <v>0.5</v>
      </c>
      <c r="AR121">
        <v>7</v>
      </c>
      <c r="AS121">
        <f>6+1/6</f>
        <v>6.166666666666667</v>
      </c>
      <c r="AT121">
        <f>1+14/60</f>
        <v>1.2333333333333334</v>
      </c>
      <c r="AU121">
        <v>1</v>
      </c>
      <c r="AV121">
        <v>0.66666999999999998</v>
      </c>
      <c r="AW121">
        <v>0</v>
      </c>
    </row>
    <row r="122" spans="1:49" x14ac:dyDescent="0.35">
      <c r="A122">
        <v>1108</v>
      </c>
      <c r="B122">
        <v>8</v>
      </c>
      <c r="C122">
        <v>6</v>
      </c>
      <c r="D122">
        <v>4</v>
      </c>
      <c r="E122" s="1" t="s">
        <v>49</v>
      </c>
      <c r="F122" s="2">
        <v>5</v>
      </c>
      <c r="G122" s="2">
        <f t="shared" si="4"/>
        <v>7</v>
      </c>
      <c r="H122">
        <v>12</v>
      </c>
      <c r="I122">
        <v>85.666667000000004</v>
      </c>
      <c r="J122">
        <f>2+57/60</f>
        <v>2.95</v>
      </c>
      <c r="K122">
        <f>135-wake!K122</f>
        <v>124.28333333333333</v>
      </c>
      <c r="L122">
        <f>29</f>
        <v>29</v>
      </c>
      <c r="M122">
        <f t="shared" si="5"/>
        <v>3.625</v>
      </c>
      <c r="N122">
        <v>0.5</v>
      </c>
      <c r="O122">
        <v>0.25</v>
      </c>
      <c r="P122">
        <v>0.5</v>
      </c>
      <c r="Q122">
        <v>0.25</v>
      </c>
      <c r="R122">
        <v>0.625</v>
      </c>
      <c r="S122">
        <v>0.75</v>
      </c>
      <c r="T122">
        <v>0.75</v>
      </c>
      <c r="U122">
        <v>0</v>
      </c>
      <c r="V122">
        <v>0.25</v>
      </c>
      <c r="W122">
        <f>15-wake!W122</f>
        <v>13.95</v>
      </c>
      <c r="X122">
        <f>15-wake!X122</f>
        <v>14.616666666666667</v>
      </c>
      <c r="Y122">
        <f>15-wake!Y122</f>
        <v>12.25</v>
      </c>
      <c r="Z122">
        <f>15-wake!Z122</f>
        <v>13.75</v>
      </c>
      <c r="AA122">
        <f>15-wake!AA122</f>
        <v>11.183333333333334</v>
      </c>
      <c r="AB122">
        <f>15-wake!AB122</f>
        <v>14.116666666666667</v>
      </c>
      <c r="AC122">
        <f>15-wake!AC122</f>
        <v>14.566666666666666</v>
      </c>
      <c r="AD122">
        <f>15-wake!AD122</f>
        <v>15</v>
      </c>
      <c r="AE122">
        <f>15-wake!AE122</f>
        <v>14.833333333333334</v>
      </c>
      <c r="AF122">
        <f>1-wake!AF122</f>
        <v>0.90272373540856066</v>
      </c>
      <c r="AG122">
        <f>1-wake!AG122</f>
        <v>0.96498054474708184</v>
      </c>
      <c r="AH122">
        <f>1-wake!AH122</f>
        <v>0.74319066147860013</v>
      </c>
      <c r="AI122">
        <f>1-wake!AI122</f>
        <v>0.88326848249027279</v>
      </c>
      <c r="AJ122">
        <f>1-wake!AJ122</f>
        <v>0.643968871595332</v>
      </c>
      <c r="AK122">
        <f>1-wake!AK122</f>
        <v>0.91828793774319095</v>
      </c>
      <c r="AL122">
        <f>1-wake!AL122</f>
        <v>0.95914396887159548</v>
      </c>
      <c r="AM122">
        <f>1-wake!AM122</f>
        <v>1</v>
      </c>
      <c r="AN122">
        <f>1-wake!AN122</f>
        <v>0.98443579766536971</v>
      </c>
      <c r="AO122">
        <f>1+29/60</f>
        <v>1.4833333333333334</v>
      </c>
      <c r="AP122">
        <v>0.8</v>
      </c>
      <c r="AQ122">
        <f>1+56/60</f>
        <v>1.9333333333333333</v>
      </c>
      <c r="AR122">
        <v>9.85</v>
      </c>
      <c r="AS122">
        <f>11+34/60</f>
        <v>11.566666666666666</v>
      </c>
      <c r="AT122">
        <v>15</v>
      </c>
      <c r="AU122">
        <v>2.75</v>
      </c>
      <c r="AV122">
        <v>1.8333330000000001</v>
      </c>
      <c r="AW122">
        <v>0</v>
      </c>
    </row>
    <row r="123" spans="1:49" x14ac:dyDescent="0.35">
      <c r="A123">
        <v>1202</v>
      </c>
      <c r="B123">
        <v>2</v>
      </c>
      <c r="C123">
        <v>6</v>
      </c>
      <c r="D123">
        <v>4</v>
      </c>
      <c r="E123" t="s">
        <v>50</v>
      </c>
      <c r="F123">
        <v>9.3000000000000007</v>
      </c>
      <c r="G123" s="2">
        <f t="shared" si="4"/>
        <v>0.69999999999999929</v>
      </c>
      <c r="H123">
        <v>10</v>
      </c>
      <c r="I123">
        <v>75</v>
      </c>
      <c r="J123">
        <f>3+25/60</f>
        <v>3.4166666666666665</v>
      </c>
      <c r="K123">
        <f>135-wake!K123</f>
        <v>97.5</v>
      </c>
      <c r="L123">
        <v>22</v>
      </c>
      <c r="M123">
        <f t="shared" si="5"/>
        <v>11</v>
      </c>
      <c r="N123">
        <v>1.5</v>
      </c>
      <c r="O123">
        <v>0.5</v>
      </c>
      <c r="P123">
        <v>1.5</v>
      </c>
      <c r="Q123">
        <v>1</v>
      </c>
      <c r="R123">
        <v>1</v>
      </c>
      <c r="S123">
        <v>2</v>
      </c>
      <c r="T123">
        <v>0.5</v>
      </c>
      <c r="U123">
        <v>1.5</v>
      </c>
      <c r="V123">
        <v>1.5</v>
      </c>
      <c r="W123">
        <f>15-wake!W123</f>
        <v>13.916666666666666</v>
      </c>
      <c r="X123">
        <f>15-wake!X123</f>
        <v>14.833333333333334</v>
      </c>
      <c r="Y123">
        <f>15-wake!Y123</f>
        <v>13.166666666666666</v>
      </c>
      <c r="Z123">
        <f>15-wake!Z123</f>
        <v>0</v>
      </c>
      <c r="AA123">
        <f>15-wake!AA123</f>
        <v>0</v>
      </c>
      <c r="AB123">
        <f>15-wake!AB123</f>
        <v>13.083333333333334</v>
      </c>
      <c r="AC123">
        <f>15-wake!AC123</f>
        <v>14.75</v>
      </c>
      <c r="AD123">
        <f>15-wake!AD123</f>
        <v>13.583333333333334</v>
      </c>
      <c r="AE123">
        <f>15-wake!AE123</f>
        <v>14.166666666666666</v>
      </c>
      <c r="AF123">
        <f>1-wake!AF123</f>
        <v>0.97111111111111104</v>
      </c>
      <c r="AG123">
        <f>1-wake!AG123</f>
        <v>0.99555555555555553</v>
      </c>
      <c r="AH123">
        <f>1-wake!AH123</f>
        <v>0.95111111111111102</v>
      </c>
      <c r="AI123">
        <f>1-wake!AI123</f>
        <v>0.59999999999999876</v>
      </c>
      <c r="AJ123">
        <f>1-wake!AJ123</f>
        <v>0.59999999999999876</v>
      </c>
      <c r="AK123">
        <f>1-wake!AK123</f>
        <v>0.94888888888888867</v>
      </c>
      <c r="AL123">
        <f>1-wake!AL123</f>
        <v>0.99333333333333329</v>
      </c>
      <c r="AM123">
        <f>1-wake!AM123</f>
        <v>0.96222222222222209</v>
      </c>
      <c r="AN123">
        <f>1-wake!AN123</f>
        <v>0.97777777777777775</v>
      </c>
      <c r="AO123">
        <f>1+1/60</f>
        <v>1.0166666666666666</v>
      </c>
      <c r="AP123">
        <f>53/60</f>
        <v>0.8833333333333333</v>
      </c>
      <c r="AQ123">
        <f>5/6</f>
        <v>0.83333333333333337</v>
      </c>
      <c r="AR123">
        <v>4.2</v>
      </c>
      <c r="AS123">
        <f>1+43/60</f>
        <v>1.7166666666666668</v>
      </c>
      <c r="AT123">
        <f>2+44/60</f>
        <v>2.7333333333333334</v>
      </c>
      <c r="AU123">
        <v>0.33333000000000002</v>
      </c>
      <c r="AV123">
        <v>0</v>
      </c>
      <c r="AW123">
        <v>0.66666999999999998</v>
      </c>
    </row>
    <row r="124" spans="1:49" x14ac:dyDescent="0.35">
      <c r="A124">
        <v>1204</v>
      </c>
      <c r="B124">
        <v>4</v>
      </c>
      <c r="C124">
        <v>6</v>
      </c>
      <c r="D124">
        <v>4</v>
      </c>
      <c r="E124" t="s">
        <v>50</v>
      </c>
      <c r="F124">
        <v>9</v>
      </c>
      <c r="G124" s="2">
        <f t="shared" si="4"/>
        <v>0</v>
      </c>
      <c r="H124">
        <v>9</v>
      </c>
      <c r="I124">
        <f>83+5/6</f>
        <v>83.833333333333329</v>
      </c>
      <c r="J124">
        <v>3.3</v>
      </c>
      <c r="K124">
        <f>135-wake!K124</f>
        <v>114.03333333333333</v>
      </c>
      <c r="L124">
        <v>24</v>
      </c>
      <c r="M124">
        <f t="shared" si="5"/>
        <v>6</v>
      </c>
      <c r="N124">
        <v>0.5</v>
      </c>
      <c r="O124">
        <v>0.25</v>
      </c>
      <c r="P124">
        <v>0.25</v>
      </c>
      <c r="Q124">
        <v>1.125</v>
      </c>
      <c r="R124">
        <v>1.5</v>
      </c>
      <c r="S124">
        <v>1.125</v>
      </c>
      <c r="T124">
        <v>0.25</v>
      </c>
      <c r="U124">
        <v>0.25</v>
      </c>
      <c r="V124">
        <v>0</v>
      </c>
      <c r="W124">
        <f>15-wake!W124</f>
        <v>14.5</v>
      </c>
      <c r="X124">
        <f>15-wake!X124</f>
        <v>14.866666666666667</v>
      </c>
      <c r="Y124">
        <f>15-wake!Y124</f>
        <v>14.866666666666667</v>
      </c>
      <c r="Z124">
        <f>15-wake!Z124</f>
        <v>6.25</v>
      </c>
      <c r="AA124">
        <f>15-wake!AA124</f>
        <v>5.75</v>
      </c>
      <c r="AB124">
        <f>15-wake!AB124</f>
        <v>13.45</v>
      </c>
      <c r="AC124">
        <f>15-wake!AC124</f>
        <v>14.5</v>
      </c>
      <c r="AD124">
        <f>15-wake!AD124</f>
        <v>14.983333333333333</v>
      </c>
      <c r="AE124">
        <f>15-wake!AE124</f>
        <v>15</v>
      </c>
      <c r="AF124">
        <f>1-wake!AF124</f>
        <v>0.97614314115308154</v>
      </c>
      <c r="AG124">
        <f>1-wake!AG124</f>
        <v>0.99403578528827041</v>
      </c>
      <c r="AH124">
        <f>1-wake!AH124</f>
        <v>0.99403578528827041</v>
      </c>
      <c r="AI124">
        <f>1-wake!AI124</f>
        <v>0.58250497017892666</v>
      </c>
      <c r="AJ124">
        <f>1-wake!AJ124</f>
        <v>0.5586481113320082</v>
      </c>
      <c r="AK124">
        <f>1-wake!AK124</f>
        <v>0.92644135188866805</v>
      </c>
      <c r="AL124">
        <f>1-wake!AL124</f>
        <v>0.97614314115308154</v>
      </c>
      <c r="AM124">
        <f>1-wake!AM124</f>
        <v>0.99204771371769385</v>
      </c>
      <c r="AN124">
        <f>1-wake!AN124</f>
        <v>1</v>
      </c>
      <c r="AO124">
        <v>1</v>
      </c>
      <c r="AP124">
        <f>35/60</f>
        <v>0.58333333333333337</v>
      </c>
      <c r="AQ124">
        <v>0.75</v>
      </c>
      <c r="AR124">
        <f>4+47/60</f>
        <v>4.7833333333333332</v>
      </c>
      <c r="AS124">
        <v>7</v>
      </c>
      <c r="AT124">
        <v>3.15</v>
      </c>
      <c r="AU124">
        <v>0.66669999999999996</v>
      </c>
      <c r="AV124">
        <v>0.83330000000000004</v>
      </c>
      <c r="AW124">
        <v>0.5</v>
      </c>
    </row>
    <row r="125" spans="1:49" x14ac:dyDescent="0.35">
      <c r="A125">
        <v>1208</v>
      </c>
      <c r="B125">
        <v>8</v>
      </c>
      <c r="C125">
        <v>6</v>
      </c>
      <c r="D125">
        <v>4</v>
      </c>
      <c r="E125" t="s">
        <v>50</v>
      </c>
      <c r="F125">
        <v>1</v>
      </c>
      <c r="G125" s="2">
        <f t="shared" si="4"/>
        <v>10</v>
      </c>
      <c r="H125">
        <v>11</v>
      </c>
      <c r="I125">
        <v>88.5</v>
      </c>
      <c r="J125">
        <f>3+17/60</f>
        <v>3.2833333333333332</v>
      </c>
      <c r="K125">
        <f>135-wake!K125</f>
        <v>123.93333333333334</v>
      </c>
      <c r="L125">
        <v>27</v>
      </c>
      <c r="M125">
        <f t="shared" si="5"/>
        <v>3.375</v>
      </c>
      <c r="N125">
        <v>0.125</v>
      </c>
      <c r="O125">
        <v>0.125</v>
      </c>
      <c r="P125">
        <v>0.5</v>
      </c>
      <c r="Q125">
        <v>0.875</v>
      </c>
      <c r="R125">
        <v>0.625</v>
      </c>
      <c r="S125">
        <v>1.125</v>
      </c>
      <c r="T125">
        <v>0</v>
      </c>
      <c r="U125">
        <v>0</v>
      </c>
      <c r="V125">
        <v>0</v>
      </c>
      <c r="W125">
        <f>15-wake!W125</f>
        <v>14.866666666666667</v>
      </c>
      <c r="X125">
        <f>15-wake!X125</f>
        <v>14.866666666666667</v>
      </c>
      <c r="Y125">
        <f>15-wake!Y125</f>
        <v>14.566666666666666</v>
      </c>
      <c r="Z125">
        <f>15-wake!Z125</f>
        <v>12.383333333333333</v>
      </c>
      <c r="AA125">
        <f>15-wake!AA125</f>
        <v>8.8833333333333329</v>
      </c>
      <c r="AB125">
        <f>15-wake!AB125</f>
        <v>13.25</v>
      </c>
      <c r="AC125">
        <f>15-wake!AC125</f>
        <v>15</v>
      </c>
      <c r="AD125">
        <f>15-wake!AD125</f>
        <v>15</v>
      </c>
      <c r="AE125">
        <f>15-wake!AE125</f>
        <v>15</v>
      </c>
      <c r="AF125">
        <f>1-wake!AF125</f>
        <v>0.98870056497175141</v>
      </c>
      <c r="AG125">
        <f>1-wake!AG125</f>
        <v>0.98870056497175141</v>
      </c>
      <c r="AH125">
        <f>1-wake!AH125</f>
        <v>0.96045197740113009</v>
      </c>
      <c r="AI125">
        <f>1-wake!AI125</f>
        <v>0.76271186440678063</v>
      </c>
      <c r="AJ125">
        <f>1-wake!AJ125</f>
        <v>0.44632768361582142</v>
      </c>
      <c r="AK125">
        <f>1-wake!AK125</f>
        <v>0.84180790960452034</v>
      </c>
      <c r="AL125">
        <f>1-wake!AL125</f>
        <v>1</v>
      </c>
      <c r="AM125">
        <f>1-wake!AM125</f>
        <v>1</v>
      </c>
      <c r="AN125">
        <f>1-wake!AN125</f>
        <v>1</v>
      </c>
      <c r="AO125">
        <v>1</v>
      </c>
      <c r="AP125">
        <v>1</v>
      </c>
      <c r="AQ125">
        <f>52/60</f>
        <v>0.8666666666666667</v>
      </c>
      <c r="AR125">
        <v>3</v>
      </c>
      <c r="AS125">
        <v>9.8000000000000007</v>
      </c>
      <c r="AT125">
        <v>13</v>
      </c>
      <c r="AU125">
        <v>0</v>
      </c>
      <c r="AV125">
        <v>0</v>
      </c>
      <c r="AW125">
        <v>0</v>
      </c>
    </row>
    <row r="126" spans="1:49" x14ac:dyDescent="0.35">
      <c r="A126">
        <v>1302</v>
      </c>
      <c r="B126">
        <v>2</v>
      </c>
      <c r="C126">
        <v>7</v>
      </c>
      <c r="D126">
        <v>1</v>
      </c>
      <c r="E126" s="1" t="s">
        <v>49</v>
      </c>
      <c r="F126" s="2">
        <v>0</v>
      </c>
      <c r="G126" s="2">
        <f t="shared" si="4"/>
        <v>0</v>
      </c>
      <c r="H126">
        <v>0</v>
      </c>
      <c r="I126">
        <v>30</v>
      </c>
      <c r="J126">
        <v>1.5</v>
      </c>
      <c r="K126">
        <f>135-wake!K126</f>
        <v>120</v>
      </c>
      <c r="L126">
        <v>20</v>
      </c>
      <c r="M126">
        <f t="shared" si="5"/>
        <v>10</v>
      </c>
      <c r="N126">
        <v>1</v>
      </c>
      <c r="O126">
        <v>0.5</v>
      </c>
      <c r="P126">
        <v>1</v>
      </c>
      <c r="Q126">
        <v>1.5</v>
      </c>
      <c r="R126">
        <v>2</v>
      </c>
      <c r="S126">
        <v>1</v>
      </c>
      <c r="T126">
        <v>0.5</v>
      </c>
      <c r="U126">
        <v>1</v>
      </c>
      <c r="V126">
        <v>1.5</v>
      </c>
      <c r="W126">
        <f>15-wake!W126</f>
        <v>14.083333333333334</v>
      </c>
      <c r="X126">
        <f>15-wake!X126</f>
        <v>14.833333333333334</v>
      </c>
      <c r="Y126">
        <f>15-wake!Y126</f>
        <v>13.666666666666666</v>
      </c>
      <c r="Z126">
        <f>15-wake!Z126</f>
        <v>13.166666666666666</v>
      </c>
      <c r="AA126">
        <f>15-wake!AA126</f>
        <v>10.916666666666668</v>
      </c>
      <c r="AB126">
        <f>15-wake!AB126</f>
        <v>13.916666666666666</v>
      </c>
      <c r="AC126">
        <f>15-wake!AC126</f>
        <v>14.75</v>
      </c>
      <c r="AD126">
        <f>15-wake!AD126</f>
        <v>13.5</v>
      </c>
      <c r="AE126">
        <f>15-wake!AE126</f>
        <v>11.166666666666666</v>
      </c>
      <c r="AF126">
        <f>1-wake!AF126</f>
        <v>0.93888888888888877</v>
      </c>
      <c r="AG126">
        <f>1-wake!AG126</f>
        <v>0.98888888888888882</v>
      </c>
      <c r="AH126">
        <f>1-wake!AH126</f>
        <v>0.91111111111111098</v>
      </c>
      <c r="AI126">
        <f>1-wake!AI126</f>
        <v>0.87777777777777755</v>
      </c>
      <c r="AJ126">
        <f>1-wake!AJ126</f>
        <v>0.72777777777777741</v>
      </c>
      <c r="AK126">
        <f>1-wake!AK126</f>
        <v>0.9277777777777777</v>
      </c>
      <c r="AL126">
        <f>1-wake!AL126</f>
        <v>0.98333333333333328</v>
      </c>
      <c r="AM126">
        <f>1-wake!AM126</f>
        <v>0.8999999999999998</v>
      </c>
      <c r="AN126">
        <f>1-wake!AN126</f>
        <v>0.74444444444444402</v>
      </c>
      <c r="AO126">
        <f>55/60</f>
        <v>0.91666666666666663</v>
      </c>
      <c r="AP126">
        <v>0.33333000000000002</v>
      </c>
      <c r="AQ126">
        <f>1.3333</f>
        <v>1.3332999999999999</v>
      </c>
      <c r="AR126">
        <f>1+13/60</f>
        <v>1.2166666666666668</v>
      </c>
      <c r="AS126">
        <f>2+2/60</f>
        <v>2.0333333333333332</v>
      </c>
      <c r="AT126">
        <f>1+5/60</f>
        <v>1.0833333333333333</v>
      </c>
      <c r="AU126">
        <v>0.5</v>
      </c>
      <c r="AV126">
        <v>1.5</v>
      </c>
      <c r="AW126">
        <v>2.5499999999999998</v>
      </c>
    </row>
    <row r="127" spans="1:49" x14ac:dyDescent="0.35">
      <c r="A127">
        <v>1312</v>
      </c>
      <c r="B127">
        <v>2</v>
      </c>
      <c r="C127">
        <v>7</v>
      </c>
      <c r="D127">
        <v>1</v>
      </c>
      <c r="E127" s="1" t="s">
        <v>49</v>
      </c>
      <c r="F127" s="2">
        <v>0</v>
      </c>
      <c r="G127" s="2">
        <f t="shared" si="4"/>
        <v>11</v>
      </c>
      <c r="H127">
        <v>11</v>
      </c>
      <c r="I127">
        <f>60+5+1/6</f>
        <v>65.166666666666671</v>
      </c>
      <c r="J127">
        <f>2+1/6</f>
        <v>2.1666666666666665</v>
      </c>
      <c r="K127">
        <f>135-wake!K127</f>
        <v>102.41666666666666</v>
      </c>
      <c r="L127">
        <v>30</v>
      </c>
      <c r="M127">
        <f t="shared" si="5"/>
        <v>15</v>
      </c>
      <c r="N127">
        <v>2.5</v>
      </c>
      <c r="O127">
        <v>1.5</v>
      </c>
      <c r="P127">
        <v>2</v>
      </c>
      <c r="Q127">
        <v>2.5</v>
      </c>
      <c r="R127">
        <v>2</v>
      </c>
      <c r="S127">
        <v>1.5</v>
      </c>
      <c r="T127">
        <v>0.5</v>
      </c>
      <c r="U127">
        <v>1.5</v>
      </c>
      <c r="V127">
        <v>0.5</v>
      </c>
      <c r="W127">
        <f>15-wake!W127</f>
        <v>12.916666666666666</v>
      </c>
      <c r="X127">
        <f>15-wake!X127</f>
        <v>11.75</v>
      </c>
      <c r="Y127">
        <f>15-wake!Y127</f>
        <v>7.416666666666667</v>
      </c>
      <c r="Z127">
        <f>15-wake!Z127</f>
        <v>6.4166666666666661</v>
      </c>
      <c r="AA127">
        <f>15-wake!AA127</f>
        <v>9.25</v>
      </c>
      <c r="AB127">
        <f>15-wake!AB127</f>
        <v>12.5</v>
      </c>
      <c r="AC127">
        <f>15-wake!AC127</f>
        <v>14.5</v>
      </c>
      <c r="AD127">
        <f>15-wake!AD127</f>
        <v>12.916666666666666</v>
      </c>
      <c r="AE127">
        <f>15-wake!AE127</f>
        <v>14.75</v>
      </c>
      <c r="AF127">
        <f>1-wake!AF127</f>
        <v>0.93606138107416936</v>
      </c>
      <c r="AG127">
        <f>1-wake!AG127</f>
        <v>0.90025575447570427</v>
      </c>
      <c r="AH127">
        <f>1-wake!AH127</f>
        <v>0.76726342710997664</v>
      </c>
      <c r="AI127">
        <f>1-wake!AI127</f>
        <v>0.73657289002557791</v>
      </c>
      <c r="AJ127">
        <f>1-wake!AJ127</f>
        <v>0.82352941176470751</v>
      </c>
      <c r="AK127">
        <f>1-wake!AK127</f>
        <v>0.92327365728900324</v>
      </c>
      <c r="AL127">
        <f>1-wake!AL127</f>
        <v>0.98465473145780069</v>
      </c>
      <c r="AM127">
        <f>1-wake!AM127</f>
        <v>0.93606138107416936</v>
      </c>
      <c r="AN127">
        <f>1-wake!AN127</f>
        <v>0.99232736572890035</v>
      </c>
      <c r="AO127">
        <v>1.6667000000000001</v>
      </c>
      <c r="AP127">
        <f>25/60</f>
        <v>0.41666666666666669</v>
      </c>
      <c r="AQ127">
        <f>1+1/6</f>
        <v>1.1666666666666667</v>
      </c>
      <c r="AR127">
        <f>2+2/6</f>
        <v>2.3333333333333335</v>
      </c>
      <c r="AS127">
        <v>1.5</v>
      </c>
      <c r="AT127">
        <v>0.66666999999999998</v>
      </c>
      <c r="AU127">
        <v>0</v>
      </c>
      <c r="AV127">
        <v>0.5</v>
      </c>
      <c r="AW127">
        <v>1.3333299999999999</v>
      </c>
    </row>
    <row r="128" spans="1:49" x14ac:dyDescent="0.35">
      <c r="A128">
        <v>1322</v>
      </c>
      <c r="B128">
        <v>2</v>
      </c>
      <c r="C128">
        <v>7</v>
      </c>
      <c r="D128">
        <v>1</v>
      </c>
      <c r="E128" t="s">
        <v>50</v>
      </c>
      <c r="F128">
        <v>1</v>
      </c>
      <c r="G128" s="2">
        <f t="shared" si="4"/>
        <v>0</v>
      </c>
      <c r="H128">
        <v>1</v>
      </c>
      <c r="I128">
        <f>38+1/6</f>
        <v>38.166666666666664</v>
      </c>
      <c r="J128">
        <f>2+56/60</f>
        <v>2.9333333333333336</v>
      </c>
      <c r="K128">
        <f>135-wake!K128</f>
        <v>115.91666666666667</v>
      </c>
      <c r="L128">
        <v>13</v>
      </c>
      <c r="M128">
        <f t="shared" si="5"/>
        <v>6.5</v>
      </c>
      <c r="N128">
        <v>1</v>
      </c>
      <c r="O128">
        <v>0</v>
      </c>
      <c r="P128">
        <v>1.5</v>
      </c>
      <c r="Q128">
        <v>1.5</v>
      </c>
      <c r="R128">
        <v>1</v>
      </c>
      <c r="S128">
        <v>1</v>
      </c>
      <c r="T128">
        <v>0</v>
      </c>
      <c r="U128">
        <v>0</v>
      </c>
      <c r="V128">
        <v>0.5</v>
      </c>
      <c r="W128">
        <f>15-wake!W128</f>
        <v>13.916666666666666</v>
      </c>
      <c r="X128">
        <f>15-wake!X128</f>
        <v>15</v>
      </c>
      <c r="Y128">
        <f>15-wake!Y128</f>
        <v>13.75</v>
      </c>
      <c r="Z128">
        <f>15-wake!Z128</f>
        <v>2</v>
      </c>
      <c r="AA128">
        <f>15-wake!AA128</f>
        <v>12.75</v>
      </c>
      <c r="AB128">
        <f>15-wake!AB128</f>
        <v>14</v>
      </c>
      <c r="AC128">
        <f>15-wake!AC128</f>
        <v>15</v>
      </c>
      <c r="AD128">
        <f>15-wake!AD128</f>
        <v>15</v>
      </c>
      <c r="AE128">
        <f>15-wake!AE128</f>
        <v>14.5</v>
      </c>
      <c r="AF128">
        <f>1-wake!AF128</f>
        <v>0.94323144104803502</v>
      </c>
      <c r="AG128">
        <f>1-wake!AG128</f>
        <v>1</v>
      </c>
      <c r="AH128">
        <f>1-wake!AH128</f>
        <v>0.93449781659388653</v>
      </c>
      <c r="AI128">
        <f>1-wake!AI128</f>
        <v>0.31877729257641996</v>
      </c>
      <c r="AJ128">
        <f>1-wake!AJ128</f>
        <v>0.8820960698689958</v>
      </c>
      <c r="AK128">
        <f>1-wake!AK128</f>
        <v>0.94759825327510927</v>
      </c>
      <c r="AL128">
        <f>1-wake!AL128</f>
        <v>1</v>
      </c>
      <c r="AM128">
        <f>1-wake!AM128</f>
        <v>1</v>
      </c>
      <c r="AN128">
        <f>1-wake!AN128</f>
        <v>0.97379912663755464</v>
      </c>
      <c r="AO128">
        <v>0.5</v>
      </c>
      <c r="AP128">
        <f>25/60</f>
        <v>0.41666666666666669</v>
      </c>
      <c r="AQ128">
        <v>1.5</v>
      </c>
      <c r="AR128">
        <f>47/60</f>
        <v>0.78333333333333333</v>
      </c>
      <c r="AS128">
        <v>0.45</v>
      </c>
      <c r="AT128">
        <f>37/60</f>
        <v>0.6166666666666667</v>
      </c>
      <c r="AU128">
        <f>1+13/60</f>
        <v>1.2166666666666668</v>
      </c>
      <c r="AV128">
        <v>0.5</v>
      </c>
      <c r="AW128">
        <v>0.66666999999999998</v>
      </c>
    </row>
    <row r="129" spans="1:49" x14ac:dyDescent="0.35">
      <c r="A129">
        <v>1304</v>
      </c>
      <c r="B129">
        <v>4</v>
      </c>
      <c r="C129">
        <v>7</v>
      </c>
      <c r="D129">
        <v>1</v>
      </c>
      <c r="E129" t="s">
        <v>50</v>
      </c>
      <c r="F129">
        <v>0</v>
      </c>
      <c r="G129" s="2">
        <f t="shared" si="4"/>
        <v>0</v>
      </c>
      <c r="H129">
        <v>0</v>
      </c>
      <c r="I129">
        <f>120+48+1/6</f>
        <v>168.16666666666666</v>
      </c>
      <c r="J129">
        <v>4.6666699999999999</v>
      </c>
      <c r="K129">
        <f>135-wake!K129</f>
        <v>92.966666666666669</v>
      </c>
      <c r="L129">
        <v>36</v>
      </c>
      <c r="M129">
        <f t="shared" si="5"/>
        <v>9</v>
      </c>
      <c r="N129">
        <v>1</v>
      </c>
      <c r="O129">
        <v>1.5</v>
      </c>
      <c r="P129">
        <v>1</v>
      </c>
      <c r="Q129">
        <v>0.75</v>
      </c>
      <c r="R129">
        <v>1</v>
      </c>
      <c r="S129">
        <v>2.25</v>
      </c>
      <c r="T129">
        <v>0.75</v>
      </c>
      <c r="U129">
        <v>0.25</v>
      </c>
      <c r="V129">
        <v>0.25</v>
      </c>
      <c r="W129">
        <f>15-wake!W129</f>
        <v>14.45</v>
      </c>
      <c r="X129">
        <f>15-wake!X129</f>
        <v>9.0833333333333321</v>
      </c>
      <c r="Y129">
        <f>15-wake!Y129</f>
        <v>4.5</v>
      </c>
      <c r="Z129">
        <f>15-wake!Z129</f>
        <v>4</v>
      </c>
      <c r="AA129">
        <f>15-wake!AA129</f>
        <v>12.5</v>
      </c>
      <c r="AB129">
        <f>15-wake!AB129</f>
        <v>14.5</v>
      </c>
      <c r="AC129">
        <f>15-wake!AC129</f>
        <v>14.866666666666667</v>
      </c>
      <c r="AD129">
        <f>15-wake!AD129</f>
        <v>14.783333333333333</v>
      </c>
      <c r="AE129">
        <f>15-wake!AE129</f>
        <v>14.987115956392469</v>
      </c>
      <c r="AF129">
        <f>1-wake!AF129</f>
        <v>0.85926660059464788</v>
      </c>
      <c r="AG129">
        <f>1-wake!AG129</f>
        <v>0.75024777006937515</v>
      </c>
      <c r="AH129">
        <f>1-wake!AH129</f>
        <v>0.74430128840436027</v>
      </c>
      <c r="AI129">
        <f>1-wake!AI129</f>
        <v>0.73835480673934539</v>
      </c>
      <c r="AJ129">
        <f>1-wake!AJ129</f>
        <v>0.9405351833498512</v>
      </c>
      <c r="AK129">
        <f>1-wake!AK129</f>
        <v>0.98810703666997024</v>
      </c>
      <c r="AL129">
        <f>1-wake!AL129</f>
        <v>0.99702675916749262</v>
      </c>
      <c r="AM129">
        <f>1-wake!AM129</f>
        <v>0.99504459861248762</v>
      </c>
      <c r="AN129">
        <f>1-wake!AN129</f>
        <v>1</v>
      </c>
      <c r="AO129">
        <v>0.45</v>
      </c>
      <c r="AP129">
        <v>1</v>
      </c>
      <c r="AQ129">
        <f>35/60</f>
        <v>0.58333333333333337</v>
      </c>
      <c r="AR129">
        <v>0</v>
      </c>
      <c r="AS129">
        <v>1</v>
      </c>
      <c r="AT129">
        <v>0.33329999999999999</v>
      </c>
      <c r="AU129">
        <v>0.33329999999999999</v>
      </c>
      <c r="AV129">
        <v>0.95</v>
      </c>
      <c r="AW129">
        <v>1</v>
      </c>
    </row>
    <row r="130" spans="1:49" x14ac:dyDescent="0.35">
      <c r="A130">
        <v>1314</v>
      </c>
      <c r="B130">
        <v>4</v>
      </c>
      <c r="C130">
        <v>7</v>
      </c>
      <c r="D130">
        <v>1</v>
      </c>
      <c r="E130" t="s">
        <v>50</v>
      </c>
      <c r="F130">
        <v>6.5</v>
      </c>
      <c r="G130" s="2">
        <f t="shared" si="4"/>
        <v>4.5</v>
      </c>
      <c r="H130">
        <v>11</v>
      </c>
      <c r="I130">
        <f>120+23+10</f>
        <v>153</v>
      </c>
      <c r="J130">
        <f>5+44/60</f>
        <v>5.7333333333333334</v>
      </c>
      <c r="K130">
        <f>135-wake!K130</f>
        <v>99.2</v>
      </c>
      <c r="L130">
        <v>25</v>
      </c>
      <c r="M130">
        <f t="shared" ref="M130:M149" si="6">L130/B130</f>
        <v>6.25</v>
      </c>
      <c r="N130">
        <v>0</v>
      </c>
      <c r="O130">
        <v>0.5</v>
      </c>
      <c r="P130">
        <v>1</v>
      </c>
      <c r="Q130">
        <v>1</v>
      </c>
      <c r="R130">
        <v>1.5</v>
      </c>
      <c r="S130">
        <v>1.5</v>
      </c>
      <c r="T130">
        <v>0</v>
      </c>
      <c r="U130">
        <v>0.5</v>
      </c>
      <c r="V130">
        <v>0.25</v>
      </c>
      <c r="W130">
        <f>15-wake!W130</f>
        <v>15</v>
      </c>
      <c r="X130">
        <f>15-wake!X130</f>
        <v>14.833333333333334</v>
      </c>
      <c r="Y130">
        <f>15-wake!Y130</f>
        <v>12.616666666666667</v>
      </c>
      <c r="Z130">
        <f>15-wake!Z130</f>
        <v>3.6333333333333329</v>
      </c>
      <c r="AA130">
        <f>15-wake!AA130</f>
        <v>0.75</v>
      </c>
      <c r="AB130">
        <f>15-wake!AB130</f>
        <v>7.75</v>
      </c>
      <c r="AC130">
        <f>15-wake!AC130</f>
        <v>15</v>
      </c>
      <c r="AD130">
        <f>15-wake!AD130</f>
        <v>14.783333333333333</v>
      </c>
      <c r="AE130">
        <f>15-wake!AE130</f>
        <v>14.833333333333334</v>
      </c>
      <c r="AF130">
        <f>1-wake!AF130</f>
        <v>1</v>
      </c>
      <c r="AG130">
        <f>1-wake!AG130</f>
        <v>0.99534342258440045</v>
      </c>
      <c r="AH130">
        <f>1-wake!AH130</f>
        <v>0.93364377182770675</v>
      </c>
      <c r="AI130">
        <f>1-wake!AI130</f>
        <v>0.68218859138533228</v>
      </c>
      <c r="AJ130">
        <f>1-wake!AJ130</f>
        <v>0.60186263096624049</v>
      </c>
      <c r="AK130">
        <f>1-wake!AK130</f>
        <v>0.79743888242142058</v>
      </c>
      <c r="AL130">
        <f>1-wake!AL130</f>
        <v>1</v>
      </c>
      <c r="AM130">
        <f>1-wake!AM130</f>
        <v>0.99417927823050056</v>
      </c>
      <c r="AN130">
        <f>1-wake!AN130</f>
        <v>0.99534342258440045</v>
      </c>
      <c r="AO130">
        <f>5/6</f>
        <v>0.83333333333333337</v>
      </c>
      <c r="AP130">
        <f>2+1/6</f>
        <v>2.1666666666666665</v>
      </c>
      <c r="AQ130">
        <v>3.6</v>
      </c>
      <c r="AR130">
        <f>3+26/60</f>
        <v>3.4333333333333336</v>
      </c>
      <c r="AS130">
        <f>2+53/60</f>
        <v>2.8833333333333333</v>
      </c>
      <c r="AT130">
        <v>1.6666700000000001</v>
      </c>
      <c r="AU130">
        <v>1</v>
      </c>
      <c r="AV130">
        <f>1+23/60</f>
        <v>1.3833333333333333</v>
      </c>
      <c r="AW130">
        <v>0.25</v>
      </c>
    </row>
    <row r="131" spans="1:49" x14ac:dyDescent="0.35">
      <c r="A131">
        <v>1308</v>
      </c>
      <c r="B131">
        <v>8</v>
      </c>
      <c r="C131">
        <v>7</v>
      </c>
      <c r="D131">
        <v>1</v>
      </c>
      <c r="E131" s="1" t="s">
        <v>49</v>
      </c>
      <c r="F131" s="2">
        <v>1.5</v>
      </c>
      <c r="G131" s="2">
        <f t="shared" ref="G131:G149" si="7">H131-F131</f>
        <v>14.5</v>
      </c>
      <c r="H131">
        <v>16</v>
      </c>
      <c r="I131">
        <f>67+5/6</f>
        <v>67.833333333333329</v>
      </c>
      <c r="J131">
        <f>3+42/60</f>
        <v>3.7</v>
      </c>
      <c r="K131">
        <f>135-wake!K131</f>
        <v>125.26666666666667</v>
      </c>
      <c r="L131">
        <v>21</v>
      </c>
      <c r="M131">
        <f t="shared" si="6"/>
        <v>2.625</v>
      </c>
      <c r="N131">
        <v>0.625</v>
      </c>
      <c r="O131">
        <v>0</v>
      </c>
      <c r="P131">
        <v>0</v>
      </c>
      <c r="Q131">
        <v>1.125</v>
      </c>
      <c r="R131">
        <v>0.32500000000000001</v>
      </c>
      <c r="S131">
        <v>0.25</v>
      </c>
      <c r="T131">
        <v>0</v>
      </c>
      <c r="U131">
        <v>0.125</v>
      </c>
      <c r="V131">
        <v>0.125</v>
      </c>
      <c r="W131">
        <f>15-wake!W131</f>
        <v>14.5</v>
      </c>
      <c r="X131">
        <f>15-wake!X131</f>
        <v>15</v>
      </c>
      <c r="Y131">
        <f>15-wake!Y131</f>
        <v>15</v>
      </c>
      <c r="Z131">
        <f>15-wake!Z131</f>
        <v>6.6833333333333336</v>
      </c>
      <c r="AA131">
        <f>15-wake!AA131</f>
        <v>14.566666666666666</v>
      </c>
      <c r="AB131">
        <f>15-wake!AB131</f>
        <v>14.616666666666667</v>
      </c>
      <c r="AC131">
        <f>15-wake!AC131</f>
        <v>15</v>
      </c>
      <c r="AD131">
        <f>15-wake!AD131</f>
        <v>14.933333333333334</v>
      </c>
      <c r="AE131">
        <f>15-wake!AE131</f>
        <v>14.966666666666667</v>
      </c>
      <c r="AF131">
        <f>1-wake!AF131</f>
        <v>0.94860813704496805</v>
      </c>
      <c r="AG131">
        <f>1-wake!AG131</f>
        <v>1</v>
      </c>
      <c r="AH131">
        <f>1-wake!AH131</f>
        <v>1</v>
      </c>
      <c r="AI131">
        <f>1-wake!AI131</f>
        <v>0.14561027837259455</v>
      </c>
      <c r="AJ131">
        <f>1-wake!AJ131</f>
        <v>0.95503211991434711</v>
      </c>
      <c r="AK131">
        <f>1-wake!AK131</f>
        <v>0.96145610278372606</v>
      </c>
      <c r="AL131">
        <f>1-wake!AL131</f>
        <v>1</v>
      </c>
      <c r="AM131">
        <f>1-wake!AM131</f>
        <v>0.99357601713062105</v>
      </c>
      <c r="AN131">
        <f>1-wake!AN131</f>
        <v>0.99571734475374729</v>
      </c>
      <c r="AO131">
        <f>5/6</f>
        <v>0.83333333333333337</v>
      </c>
      <c r="AP131">
        <v>0.33329999999999999</v>
      </c>
      <c r="AQ131">
        <f>35/60</f>
        <v>0.58333333333333337</v>
      </c>
      <c r="AR131">
        <f>55/60</f>
        <v>0.91666666666666663</v>
      </c>
      <c r="AS131">
        <f>37/60</f>
        <v>0.6166666666666667</v>
      </c>
      <c r="AT131">
        <v>0.5</v>
      </c>
      <c r="AU131">
        <f>53/60</f>
        <v>0.8833333333333333</v>
      </c>
      <c r="AV131">
        <f>25/60</f>
        <v>0.41666666666666669</v>
      </c>
      <c r="AW131">
        <v>0.25</v>
      </c>
    </row>
    <row r="132" spans="1:49" x14ac:dyDescent="0.35">
      <c r="A132">
        <v>1302</v>
      </c>
      <c r="B132">
        <v>2</v>
      </c>
      <c r="C132">
        <v>7</v>
      </c>
      <c r="D132">
        <v>2</v>
      </c>
      <c r="E132" s="1" t="s">
        <v>49</v>
      </c>
      <c r="F132" s="2">
        <v>0</v>
      </c>
      <c r="G132" s="2">
        <f t="shared" si="7"/>
        <v>15</v>
      </c>
      <c r="H132">
        <v>15</v>
      </c>
      <c r="I132">
        <v>29</v>
      </c>
      <c r="J132">
        <f>1+19/60</f>
        <v>1.3166666666666667</v>
      </c>
      <c r="K132">
        <f>135-wake!K132</f>
        <v>120.5</v>
      </c>
      <c r="L132">
        <v>22</v>
      </c>
      <c r="M132">
        <f t="shared" si="6"/>
        <v>11</v>
      </c>
      <c r="N132">
        <v>2.5</v>
      </c>
      <c r="O132">
        <v>2</v>
      </c>
      <c r="P132">
        <v>1</v>
      </c>
      <c r="Q132">
        <v>1.5</v>
      </c>
      <c r="R132">
        <v>1.5</v>
      </c>
      <c r="S132">
        <v>0.5</v>
      </c>
      <c r="T132">
        <v>0</v>
      </c>
      <c r="U132">
        <v>0.5</v>
      </c>
      <c r="V132">
        <v>1.5</v>
      </c>
      <c r="W132">
        <f>15-wake!W132</f>
        <v>10.833333333333332</v>
      </c>
      <c r="X132">
        <f>15-wake!X132</f>
        <v>14.166666666666666</v>
      </c>
      <c r="Y132">
        <f>15-wake!Y132</f>
        <v>13.833333333333334</v>
      </c>
      <c r="Z132">
        <f>15-wake!Z132</f>
        <v>11.7</v>
      </c>
      <c r="AA132">
        <f>15-wake!AA132</f>
        <v>12.75</v>
      </c>
      <c r="AB132">
        <f>15-wake!AB132</f>
        <v>14.666667</v>
      </c>
      <c r="AC132">
        <f>15-wake!AC132</f>
        <v>15</v>
      </c>
      <c r="AD132">
        <f>15-wake!AD132</f>
        <v>14.75</v>
      </c>
      <c r="AE132">
        <f>15-wake!AE132</f>
        <v>13</v>
      </c>
      <c r="AF132">
        <f>1-wake!AF132</f>
        <v>0.71264367816092322</v>
      </c>
      <c r="AG132">
        <f>1-wake!AG132</f>
        <v>0.94252873563218464</v>
      </c>
      <c r="AH132">
        <f>1-wake!AH132</f>
        <v>0.91954022988505857</v>
      </c>
      <c r="AI132">
        <f>1-wake!AI132</f>
        <v>0.75862068965517548</v>
      </c>
      <c r="AJ132">
        <f>1-wake!AJ132</f>
        <v>0.84482758620689857</v>
      </c>
      <c r="AK132">
        <f>1-wake!AK132</f>
        <v>0.97701149425287381</v>
      </c>
      <c r="AL132">
        <f>1-wake!AL132</f>
        <v>1</v>
      </c>
      <c r="AM132">
        <f>1-wake!AM132</f>
        <v>0.98275862068965536</v>
      </c>
      <c r="AN132">
        <f>1-wake!AN132</f>
        <v>0.8620689655172431</v>
      </c>
      <c r="AO132">
        <v>0.75</v>
      </c>
      <c r="AP132">
        <v>0.95</v>
      </c>
      <c r="AQ132">
        <v>4.6666699999999999</v>
      </c>
      <c r="AR132">
        <v>6.5</v>
      </c>
      <c r="AS132">
        <v>0.9</v>
      </c>
      <c r="AT132">
        <f>53/60</f>
        <v>0.8833333333333333</v>
      </c>
      <c r="AU132">
        <v>0.33329999999999999</v>
      </c>
      <c r="AV132">
        <f>5/6</f>
        <v>0.83333333333333337</v>
      </c>
      <c r="AW132">
        <v>1.5</v>
      </c>
    </row>
    <row r="133" spans="1:49" x14ac:dyDescent="0.35">
      <c r="A133">
        <v>1312</v>
      </c>
      <c r="B133">
        <v>2</v>
      </c>
      <c r="C133">
        <v>7</v>
      </c>
      <c r="D133">
        <v>2</v>
      </c>
      <c r="E133" s="1" t="s">
        <v>49</v>
      </c>
      <c r="F133" s="2">
        <v>0</v>
      </c>
      <c r="G133" s="2">
        <f t="shared" si="7"/>
        <v>0</v>
      </c>
      <c r="H133">
        <v>0</v>
      </c>
      <c r="I133">
        <f>15+5/6</f>
        <v>15.833333333333334</v>
      </c>
      <c r="J133">
        <f>38/60</f>
        <v>0.6333333333333333</v>
      </c>
      <c r="K133">
        <f>135-wake!K133</f>
        <v>127.08333333333333</v>
      </c>
      <c r="L133">
        <v>25</v>
      </c>
      <c r="M133">
        <f t="shared" si="6"/>
        <v>12.5</v>
      </c>
      <c r="N133">
        <v>2.5</v>
      </c>
      <c r="O133">
        <v>1.5</v>
      </c>
      <c r="P133">
        <v>1</v>
      </c>
      <c r="Q133">
        <v>1</v>
      </c>
      <c r="R133">
        <v>1.5</v>
      </c>
      <c r="S133">
        <v>1</v>
      </c>
      <c r="T133">
        <v>2</v>
      </c>
      <c r="U133">
        <v>1</v>
      </c>
      <c r="V133">
        <v>1</v>
      </c>
      <c r="W133">
        <f>15-wake!W133</f>
        <v>12.916666666666666</v>
      </c>
      <c r="X133">
        <f>15-wake!X133</f>
        <v>14.5</v>
      </c>
      <c r="Y133">
        <f>15-wake!Y133</f>
        <v>14.416666666666666</v>
      </c>
      <c r="Z133">
        <f>15-wake!Z133</f>
        <v>14.083333333333334</v>
      </c>
      <c r="AA133">
        <f>15-wake!AA133</f>
        <v>14.083333333333334</v>
      </c>
      <c r="AB133">
        <f>15-wake!AB133</f>
        <v>14.5</v>
      </c>
      <c r="AC133">
        <f>15-wake!AC133</f>
        <v>13.25</v>
      </c>
      <c r="AD133">
        <f>15-wake!AD133</f>
        <v>14.583333333333334</v>
      </c>
      <c r="AE133">
        <f>15-wake!AE133</f>
        <v>14.75</v>
      </c>
      <c r="AF133">
        <f>1-wake!AF133</f>
        <v>0.73684210526315841</v>
      </c>
      <c r="AG133">
        <f>1-wake!AG133</f>
        <v>0.93684210526315803</v>
      </c>
      <c r="AH133">
        <f>1-wake!AH133</f>
        <v>0.92631578947368431</v>
      </c>
      <c r="AI133">
        <f>1-wake!AI133</f>
        <v>0.88421052631578967</v>
      </c>
      <c r="AJ133">
        <f>1-wake!AJ133</f>
        <v>0.88421052631578967</v>
      </c>
      <c r="AK133">
        <f>1-wake!AK133</f>
        <v>0.93684210526315803</v>
      </c>
      <c r="AL133">
        <f>1-wake!AL133</f>
        <v>0.77894736842105305</v>
      </c>
      <c r="AM133">
        <f>1-wake!AM133</f>
        <v>0.94736842105263164</v>
      </c>
      <c r="AN133">
        <f>1-wake!AN133</f>
        <v>0.96842105263157896</v>
      </c>
      <c r="AO133">
        <f>1+8/60</f>
        <v>1.1333333333333333</v>
      </c>
      <c r="AP133">
        <v>0.5</v>
      </c>
      <c r="AQ133">
        <v>1.55</v>
      </c>
      <c r="AR133">
        <v>0</v>
      </c>
      <c r="AS133">
        <f>2+13/60</f>
        <v>2.2166666666666668</v>
      </c>
      <c r="AT133">
        <v>3.5</v>
      </c>
      <c r="AU133">
        <v>1.8333299999999999</v>
      </c>
      <c r="AV133">
        <v>0.45</v>
      </c>
      <c r="AW133">
        <f>43/60</f>
        <v>0.71666666666666667</v>
      </c>
    </row>
    <row r="134" spans="1:49" x14ac:dyDescent="0.35">
      <c r="A134">
        <v>1322</v>
      </c>
      <c r="B134">
        <v>2</v>
      </c>
      <c r="C134">
        <v>7</v>
      </c>
      <c r="D134">
        <v>2</v>
      </c>
      <c r="E134" t="s">
        <v>50</v>
      </c>
      <c r="F134">
        <v>0</v>
      </c>
      <c r="G134" s="2">
        <f t="shared" si="7"/>
        <v>0</v>
      </c>
      <c r="H134">
        <v>0</v>
      </c>
      <c r="I134">
        <f>17+5/6</f>
        <v>17.833333333333332</v>
      </c>
      <c r="J134">
        <f>1+11/60</f>
        <v>1.1833333333333333</v>
      </c>
      <c r="K134">
        <f>135-wake!K134</f>
        <v>126.08333333333333</v>
      </c>
      <c r="L134">
        <v>15</v>
      </c>
      <c r="M134">
        <f t="shared" si="6"/>
        <v>7.5</v>
      </c>
      <c r="N134">
        <v>1</v>
      </c>
      <c r="O134">
        <v>1</v>
      </c>
      <c r="P134">
        <v>0.5</v>
      </c>
      <c r="Q134">
        <v>2.5</v>
      </c>
      <c r="R134">
        <v>1.5</v>
      </c>
      <c r="S134">
        <v>0.5</v>
      </c>
      <c r="T134">
        <v>0</v>
      </c>
      <c r="U134">
        <v>0.5</v>
      </c>
      <c r="V134">
        <v>0</v>
      </c>
      <c r="W134">
        <f>15-wake!W134</f>
        <v>13.75</v>
      </c>
      <c r="X134">
        <f>15-wake!X134</f>
        <v>14.583333333333334</v>
      </c>
      <c r="Y134">
        <f>15-wake!Y134</f>
        <v>14.75</v>
      </c>
      <c r="Z134">
        <f>15-wake!Z134</f>
        <v>13.416666666666666</v>
      </c>
      <c r="AA134">
        <f>15-wake!AA134</f>
        <v>10.25</v>
      </c>
      <c r="AB134">
        <f>15-wake!AB134</f>
        <v>14.833333333333334</v>
      </c>
      <c r="AC134">
        <f>15-wake!AC134</f>
        <v>15</v>
      </c>
      <c r="AD134">
        <f>15-wake!AD134</f>
        <v>14.5</v>
      </c>
      <c r="AE134">
        <f>15-wake!AE134</f>
        <v>15</v>
      </c>
      <c r="AF134">
        <f>1-wake!AF134</f>
        <v>0.85981308411214541</v>
      </c>
      <c r="AG134">
        <f>1-wake!AG134</f>
        <v>0.95327102803738173</v>
      </c>
      <c r="AH134">
        <f>1-wake!AH134</f>
        <v>0.97196261682242902</v>
      </c>
      <c r="AI134">
        <f>1-wake!AI134</f>
        <v>0.82242990654205073</v>
      </c>
      <c r="AJ134">
        <f>1-wake!AJ134</f>
        <v>0.46728971962615229</v>
      </c>
      <c r="AK134">
        <f>1-wake!AK134</f>
        <v>0.98130841121495271</v>
      </c>
      <c r="AL134">
        <f>1-wake!AL134</f>
        <v>1</v>
      </c>
      <c r="AM134">
        <f>1-wake!AM134</f>
        <v>0.94392523364485814</v>
      </c>
      <c r="AN134">
        <f>1-wake!AN134</f>
        <v>1</v>
      </c>
      <c r="AO134">
        <f>1+5/60</f>
        <v>1.0833333333333333</v>
      </c>
      <c r="AP134">
        <v>0</v>
      </c>
      <c r="AQ134">
        <v>0.83333000000000002</v>
      </c>
      <c r="AR134">
        <v>8.6666699999999999</v>
      </c>
      <c r="AS134">
        <v>2.25</v>
      </c>
      <c r="AT134">
        <v>1</v>
      </c>
      <c r="AU134">
        <v>0</v>
      </c>
      <c r="AV134">
        <v>0</v>
      </c>
      <c r="AW134">
        <v>1</v>
      </c>
    </row>
    <row r="135" spans="1:49" x14ac:dyDescent="0.35">
      <c r="A135">
        <v>1304</v>
      </c>
      <c r="B135">
        <v>4</v>
      </c>
      <c r="C135">
        <v>7</v>
      </c>
      <c r="D135">
        <v>2</v>
      </c>
      <c r="E135" t="s">
        <v>50</v>
      </c>
      <c r="F135">
        <v>6.5</v>
      </c>
      <c r="G135" s="2">
        <f t="shared" si="7"/>
        <v>0.5</v>
      </c>
      <c r="H135">
        <v>7</v>
      </c>
      <c r="I135">
        <f>4*60+16+5/6</f>
        <v>256.83333333333331</v>
      </c>
      <c r="J135">
        <f>5+14/60</f>
        <v>5.2333333333333334</v>
      </c>
      <c r="K135">
        <f>135-wake!K135</f>
        <v>70.8</v>
      </c>
      <c r="L135">
        <v>49</v>
      </c>
      <c r="M135">
        <f t="shared" si="6"/>
        <v>12.25</v>
      </c>
      <c r="N135">
        <v>2.25</v>
      </c>
      <c r="O135">
        <v>1.5</v>
      </c>
      <c r="P135">
        <v>1.5</v>
      </c>
      <c r="Q135">
        <v>1.5</v>
      </c>
      <c r="R135">
        <v>1.25</v>
      </c>
      <c r="S135">
        <v>1.25</v>
      </c>
      <c r="T135">
        <v>1.25</v>
      </c>
      <c r="U135">
        <v>1.25</v>
      </c>
      <c r="V135">
        <v>0.5</v>
      </c>
      <c r="W135">
        <f>15-wake!W135</f>
        <v>13.25</v>
      </c>
      <c r="X135">
        <f>15-wake!X135</f>
        <v>13.5</v>
      </c>
      <c r="Y135">
        <f>15-wake!Y135</f>
        <v>2.25</v>
      </c>
      <c r="Z135">
        <f>15-wake!Z135</f>
        <v>1.5</v>
      </c>
      <c r="AA135">
        <f>15-wake!AA135</f>
        <v>0.25</v>
      </c>
      <c r="AB135">
        <f>15-wake!AB135</f>
        <v>1</v>
      </c>
      <c r="AC135">
        <f>15-wake!AC135</f>
        <v>10.7</v>
      </c>
      <c r="AD135">
        <f>15-wake!AD135</f>
        <v>13.7</v>
      </c>
      <c r="AE135">
        <f>15-wake!AE135</f>
        <v>14.616666666666667</v>
      </c>
      <c r="AF135">
        <f>1-wake!AF135</f>
        <v>0.9727449707981829</v>
      </c>
      <c r="AG135">
        <f>1-wake!AG135</f>
        <v>0.9766385463984425</v>
      </c>
      <c r="AH135">
        <f>1-wake!AH135</f>
        <v>0.80142764438676128</v>
      </c>
      <c r="AI135">
        <f>1-wake!AI135</f>
        <v>0.78974691758598259</v>
      </c>
      <c r="AJ135">
        <f>1-wake!AJ135</f>
        <v>0.77027903958468469</v>
      </c>
      <c r="AK135">
        <f>1-wake!AK135</f>
        <v>0.78195976638546338</v>
      </c>
      <c r="AL135">
        <f>1-wake!AL135</f>
        <v>0.9331602855288772</v>
      </c>
      <c r="AM135">
        <f>1-wake!AM135</f>
        <v>0.9798831927319922</v>
      </c>
      <c r="AN135">
        <f>1-wake!AN135</f>
        <v>0.9941596365996106</v>
      </c>
      <c r="AO135">
        <v>1.25</v>
      </c>
      <c r="AP135">
        <f>25/60</f>
        <v>0.41666666666666669</v>
      </c>
      <c r="AQ135">
        <v>0.5</v>
      </c>
      <c r="AR135">
        <f>28/60</f>
        <v>0.46666666666666667</v>
      </c>
      <c r="AS135">
        <f>3+1/6</f>
        <v>3.1666666666666665</v>
      </c>
      <c r="AT135">
        <v>0.66669999999999996</v>
      </c>
      <c r="AU135">
        <v>0</v>
      </c>
      <c r="AV135">
        <v>1</v>
      </c>
      <c r="AW135">
        <v>0</v>
      </c>
    </row>
    <row r="136" spans="1:49" x14ac:dyDescent="0.35">
      <c r="A136">
        <v>1314</v>
      </c>
      <c r="B136">
        <v>4</v>
      </c>
      <c r="C136">
        <v>7</v>
      </c>
      <c r="D136">
        <v>2</v>
      </c>
      <c r="E136" t="s">
        <v>50</v>
      </c>
      <c r="F136">
        <v>2.5</v>
      </c>
      <c r="G136" s="2">
        <f t="shared" si="7"/>
        <v>10.5</v>
      </c>
      <c r="H136">
        <v>13</v>
      </c>
      <c r="I136">
        <v>14.333299999999999</v>
      </c>
      <c r="J136">
        <v>0.75</v>
      </c>
      <c r="K136">
        <f>135-wake!K136</f>
        <v>131.41666666666666</v>
      </c>
      <c r="L136">
        <v>19</v>
      </c>
      <c r="M136">
        <f t="shared" si="6"/>
        <v>4.75</v>
      </c>
      <c r="N136">
        <v>0.75</v>
      </c>
      <c r="O136">
        <v>1</v>
      </c>
      <c r="P136">
        <v>0.75</v>
      </c>
      <c r="Q136">
        <v>0.75</v>
      </c>
      <c r="R136">
        <v>0.5</v>
      </c>
      <c r="S136">
        <v>0.5</v>
      </c>
      <c r="T136">
        <v>0.5</v>
      </c>
      <c r="U136">
        <v>0</v>
      </c>
      <c r="V136">
        <v>0</v>
      </c>
      <c r="W136">
        <f>15-wake!W136</f>
        <v>14.5</v>
      </c>
      <c r="X136">
        <f>15-wake!X136</f>
        <v>14.416666666666666</v>
      </c>
      <c r="Y136">
        <f>15-wake!Y136</f>
        <v>14.716666666666667</v>
      </c>
      <c r="Z136">
        <f>15-wake!Z136</f>
        <v>13.75</v>
      </c>
      <c r="AA136">
        <f>15-wake!AA136</f>
        <v>14.583333333333334</v>
      </c>
      <c r="AB136">
        <f>15-wake!AB136</f>
        <v>14.783333333333333</v>
      </c>
      <c r="AC136">
        <f>15-wake!AC136</f>
        <v>14.666666666666666</v>
      </c>
      <c r="AD136">
        <f>15-wake!AD136</f>
        <v>15</v>
      </c>
      <c r="AE136">
        <f>15-wake!AE136</f>
        <v>15</v>
      </c>
      <c r="AF136">
        <f>1-wake!AF136</f>
        <v>0.86046511627907052</v>
      </c>
      <c r="AG136">
        <f>1-wake!AG136</f>
        <v>0.83720930232558222</v>
      </c>
      <c r="AH136">
        <f>1-wake!AH136</f>
        <v>0.91860465116279111</v>
      </c>
      <c r="AI136">
        <f>1-wake!AI136</f>
        <v>0.65116279069767624</v>
      </c>
      <c r="AJ136">
        <f>1-wake!AJ136</f>
        <v>0.88372093023255882</v>
      </c>
      <c r="AK136">
        <f>1-wake!AK136</f>
        <v>0.94186046511627941</v>
      </c>
      <c r="AL136">
        <f>1-wake!AL136</f>
        <v>0.90697674418604701</v>
      </c>
      <c r="AM136">
        <f>1-wake!AM136</f>
        <v>1</v>
      </c>
      <c r="AN136">
        <f>1-wake!AN136</f>
        <v>1</v>
      </c>
      <c r="AO136">
        <v>0.33329999999999999</v>
      </c>
      <c r="AP136">
        <v>0</v>
      </c>
      <c r="AQ136">
        <v>0.5</v>
      </c>
      <c r="AR136">
        <f>1+55/60</f>
        <v>1.9166666666666665</v>
      </c>
      <c r="AS136">
        <f>1+52/60</f>
        <v>1.8666666666666667</v>
      </c>
      <c r="AT136">
        <f>1+1/6</f>
        <v>1.1666666666666667</v>
      </c>
      <c r="AU136">
        <v>0.33329999999999999</v>
      </c>
      <c r="AV136">
        <v>0.33329999999999999</v>
      </c>
      <c r="AW136">
        <v>0</v>
      </c>
    </row>
    <row r="137" spans="1:49" x14ac:dyDescent="0.35">
      <c r="A137">
        <v>1308</v>
      </c>
      <c r="B137">
        <v>8</v>
      </c>
      <c r="C137">
        <v>7</v>
      </c>
      <c r="D137">
        <v>2</v>
      </c>
      <c r="E137" s="1" t="s">
        <v>49</v>
      </c>
      <c r="F137" s="2">
        <v>8.5</v>
      </c>
      <c r="G137" s="2">
        <f t="shared" si="7"/>
        <v>14.5</v>
      </c>
      <c r="H137">
        <v>23</v>
      </c>
      <c r="I137">
        <v>44.5</v>
      </c>
      <c r="J137">
        <f>1+32/60</f>
        <v>1.5333333333333332</v>
      </c>
      <c r="K137">
        <f>135-wake!K137</f>
        <v>129.43333333333334</v>
      </c>
      <c r="L137">
        <v>29</v>
      </c>
      <c r="M137">
        <f t="shared" si="6"/>
        <v>3.625</v>
      </c>
      <c r="N137">
        <v>0.25</v>
      </c>
      <c r="O137">
        <v>0.125</v>
      </c>
      <c r="P137">
        <v>0.125</v>
      </c>
      <c r="Q137">
        <v>1.5</v>
      </c>
      <c r="R137">
        <v>1.125</v>
      </c>
      <c r="S137">
        <v>0.32500000000000001</v>
      </c>
      <c r="T137">
        <v>0.125</v>
      </c>
      <c r="U137">
        <v>0</v>
      </c>
      <c r="V137">
        <v>0</v>
      </c>
      <c r="W137">
        <f>15-wake!W137</f>
        <v>14.916666666666666</v>
      </c>
      <c r="X137">
        <f>15-wake!X137</f>
        <v>14.933333333333334</v>
      </c>
      <c r="Y137">
        <f>15-wake!Y137</f>
        <v>14.75</v>
      </c>
      <c r="Z137">
        <f>15-wake!Z137</f>
        <v>11.65</v>
      </c>
      <c r="AA137">
        <f>15-wake!AA137</f>
        <v>13.766666666666666</v>
      </c>
      <c r="AB137">
        <f>15-wake!AB137</f>
        <v>14.45</v>
      </c>
      <c r="AC137">
        <f>15-wake!AC137</f>
        <v>14.966666666666667</v>
      </c>
      <c r="AD137">
        <f>15-wake!AD137</f>
        <v>15</v>
      </c>
      <c r="AE137">
        <f>15-wake!AE137</f>
        <v>15</v>
      </c>
      <c r="AF137">
        <f>1-wake!AF137</f>
        <v>0.98501872659176037</v>
      </c>
      <c r="AG137">
        <f>1-wake!AG137</f>
        <v>0.98876404494382031</v>
      </c>
      <c r="AH137">
        <f>1-wake!AH137</f>
        <v>0.95505617977528101</v>
      </c>
      <c r="AI137">
        <f>1-wake!AI137</f>
        <v>0.39700374531835392</v>
      </c>
      <c r="AJ137">
        <f>1-wake!AJ137</f>
        <v>0.7790262172284651</v>
      </c>
      <c r="AK137">
        <f>1-wake!AK137</f>
        <v>0.90262172284644226</v>
      </c>
      <c r="AL137">
        <f>1-wake!AL137</f>
        <v>0.99250936329588013</v>
      </c>
      <c r="AM137">
        <f>1-wake!AM137</f>
        <v>1</v>
      </c>
      <c r="AN137">
        <f>1-wake!AN137</f>
        <v>1</v>
      </c>
      <c r="AO137">
        <v>0</v>
      </c>
      <c r="AP137">
        <v>0.5</v>
      </c>
      <c r="AQ137">
        <v>2</v>
      </c>
      <c r="AR137">
        <v>1.3332999999999999</v>
      </c>
      <c r="AS137">
        <v>2</v>
      </c>
      <c r="AT137">
        <f>25/60</f>
        <v>0.41666666666666669</v>
      </c>
      <c r="AU137">
        <v>0.5</v>
      </c>
      <c r="AV137">
        <v>0.5</v>
      </c>
      <c r="AW137">
        <v>0.33333000000000002</v>
      </c>
    </row>
    <row r="138" spans="1:49" x14ac:dyDescent="0.35">
      <c r="A138">
        <v>1302</v>
      </c>
      <c r="B138">
        <v>2</v>
      </c>
      <c r="C138">
        <v>7</v>
      </c>
      <c r="D138">
        <v>3</v>
      </c>
      <c r="E138" s="1" t="s">
        <v>49</v>
      </c>
      <c r="F138" s="2">
        <v>8.67</v>
      </c>
      <c r="G138" s="2">
        <f t="shared" si="7"/>
        <v>1.33</v>
      </c>
      <c r="H138">
        <v>10</v>
      </c>
      <c r="I138">
        <v>19.333300000000001</v>
      </c>
      <c r="J138">
        <v>0.75</v>
      </c>
      <c r="K138">
        <f>135-wake!K138</f>
        <v>125.33333</v>
      </c>
      <c r="L138">
        <v>26</v>
      </c>
      <c r="M138">
        <f t="shared" si="6"/>
        <v>13</v>
      </c>
      <c r="N138">
        <v>2</v>
      </c>
      <c r="O138">
        <v>1</v>
      </c>
      <c r="P138">
        <v>1.5</v>
      </c>
      <c r="Q138">
        <v>1.5</v>
      </c>
      <c r="R138">
        <v>1.5</v>
      </c>
      <c r="S138">
        <v>1.5</v>
      </c>
      <c r="T138">
        <v>1.5</v>
      </c>
      <c r="U138">
        <v>1.5</v>
      </c>
      <c r="V138">
        <v>1</v>
      </c>
      <c r="W138">
        <f>15-wake!W138</f>
        <v>14</v>
      </c>
      <c r="X138">
        <f>15-wake!X138</f>
        <v>14.583333333333334</v>
      </c>
      <c r="Y138">
        <f>15-wake!Y138</f>
        <v>12.75</v>
      </c>
      <c r="Z138">
        <f>15-wake!Z138</f>
        <v>13.833333333333334</v>
      </c>
      <c r="AA138">
        <f>15-wake!AA138</f>
        <v>14.33333</v>
      </c>
      <c r="AB138">
        <f>15-wake!AB138</f>
        <v>14.083333333333334</v>
      </c>
      <c r="AC138">
        <f>15-wake!AC138</f>
        <v>13.166666666666666</v>
      </c>
      <c r="AD138">
        <f>15-wake!AD138</f>
        <v>14.25</v>
      </c>
      <c r="AE138">
        <f>15-wake!AE138</f>
        <v>14.33333</v>
      </c>
      <c r="AF138">
        <f>1-wake!AF138</f>
        <v>0.89655172413793327</v>
      </c>
      <c r="AG138">
        <f>1-wake!AG138</f>
        <v>0.95689655172413879</v>
      </c>
      <c r="AH138">
        <f>1-wake!AH138</f>
        <v>0.76724137931034986</v>
      </c>
      <c r="AI138">
        <f>1-wake!AI138</f>
        <v>0.87931034482758874</v>
      </c>
      <c r="AJ138">
        <f>1-wake!AJ138</f>
        <v>0.93103448275862211</v>
      </c>
      <c r="AK138">
        <f>1-wake!AK138</f>
        <v>0.90517241379310542</v>
      </c>
      <c r="AL138">
        <f>1-wake!AL138</f>
        <v>0.81034482758621096</v>
      </c>
      <c r="AM138">
        <f>1-wake!AM138</f>
        <v>0.92241379310344995</v>
      </c>
      <c r="AN138">
        <f>1-wake!AN138</f>
        <v>0.93103448275862211</v>
      </c>
      <c r="AO138">
        <f>34/60</f>
        <v>0.56666666666666665</v>
      </c>
      <c r="AP138">
        <v>3.95</v>
      </c>
      <c r="AQ138">
        <v>10.5</v>
      </c>
      <c r="AR138">
        <v>14.33333</v>
      </c>
      <c r="AS138">
        <v>11</v>
      </c>
      <c r="AT138">
        <f>1+7/60</f>
        <v>1.1166666666666667</v>
      </c>
      <c r="AU138">
        <v>0.66666999999999998</v>
      </c>
      <c r="AV138">
        <v>0.5</v>
      </c>
      <c r="AW138">
        <f>25/60</f>
        <v>0.41666666666666669</v>
      </c>
    </row>
    <row r="139" spans="1:49" x14ac:dyDescent="0.35">
      <c r="A139">
        <v>1312</v>
      </c>
      <c r="B139">
        <v>2</v>
      </c>
      <c r="C139">
        <v>7</v>
      </c>
      <c r="D139">
        <v>3</v>
      </c>
      <c r="E139" s="1" t="s">
        <v>49</v>
      </c>
      <c r="F139" s="2">
        <v>1</v>
      </c>
      <c r="G139" s="2">
        <f t="shared" si="7"/>
        <v>0</v>
      </c>
      <c r="H139">
        <v>1</v>
      </c>
      <c r="I139">
        <v>34.333329999999997</v>
      </c>
      <c r="J139">
        <f>1+22/60</f>
        <v>1.3666666666666667</v>
      </c>
      <c r="K139">
        <f>135-wake!K139</f>
        <v>117.83333333333333</v>
      </c>
      <c r="L139">
        <v>25</v>
      </c>
      <c r="M139">
        <f t="shared" si="6"/>
        <v>12.5</v>
      </c>
      <c r="N139">
        <v>2</v>
      </c>
      <c r="O139">
        <v>1.5</v>
      </c>
      <c r="P139">
        <v>1</v>
      </c>
      <c r="Q139">
        <v>0.5</v>
      </c>
      <c r="R139">
        <v>2.5</v>
      </c>
      <c r="S139">
        <v>1.5</v>
      </c>
      <c r="T139">
        <v>1</v>
      </c>
      <c r="U139">
        <v>2</v>
      </c>
      <c r="V139">
        <v>0.5</v>
      </c>
      <c r="W139">
        <f>15-wake!W139</f>
        <v>13.5</v>
      </c>
      <c r="X139">
        <f>15-wake!X139</f>
        <v>13.583333333333334</v>
      </c>
      <c r="Y139">
        <f>15-wake!Y139</f>
        <v>10.333333</v>
      </c>
      <c r="Z139">
        <f>15-wake!Z139</f>
        <v>11.75</v>
      </c>
      <c r="AA139">
        <f>15-wake!AA139</f>
        <v>12.75</v>
      </c>
      <c r="AB139">
        <f>15-wake!AB139</f>
        <v>13.666667</v>
      </c>
      <c r="AC139">
        <f>15-wake!AC139</f>
        <v>14.666667</v>
      </c>
      <c r="AD139">
        <f>15-wake!AD139</f>
        <v>13.3333333</v>
      </c>
      <c r="AE139">
        <f>15-wake!AE139</f>
        <v>14.25</v>
      </c>
      <c r="AF139">
        <f>1-wake!AF139</f>
        <v>0.91262135922330179</v>
      </c>
      <c r="AG139">
        <f>1-wake!AG139</f>
        <v>0.91747572815534051</v>
      </c>
      <c r="AH139">
        <f>1-wake!AH139</f>
        <v>0.72815533980582758</v>
      </c>
      <c r="AI139">
        <f>1-wake!AI139</f>
        <v>0.81067961165048708</v>
      </c>
      <c r="AJ139">
        <f>1-wake!AJ139</f>
        <v>0.86893203883495262</v>
      </c>
      <c r="AK139">
        <f>1-wake!AK139</f>
        <v>0.92233009708737934</v>
      </c>
      <c r="AL139">
        <f>1-wake!AL139</f>
        <v>0.98058252427184489</v>
      </c>
      <c r="AM139">
        <f>1-wake!AM139</f>
        <v>0.90291262135922412</v>
      </c>
      <c r="AN139">
        <f>1-wake!AN139</f>
        <v>0.95631067961165084</v>
      </c>
      <c r="AO139">
        <f>47/60</f>
        <v>0.78333333333333333</v>
      </c>
      <c r="AP139">
        <v>1</v>
      </c>
      <c r="AQ139">
        <v>8.5</v>
      </c>
      <c r="AR139">
        <v>9</v>
      </c>
      <c r="AS139">
        <v>11.8</v>
      </c>
      <c r="AT139">
        <v>11.2</v>
      </c>
      <c r="AU139">
        <f>3+26/60</f>
        <v>3.4333333333333336</v>
      </c>
      <c r="AV139">
        <f>1+2/60</f>
        <v>1.0333333333333334</v>
      </c>
      <c r="AW139">
        <v>0.75</v>
      </c>
    </row>
    <row r="140" spans="1:49" x14ac:dyDescent="0.35">
      <c r="A140">
        <v>1322</v>
      </c>
      <c r="B140">
        <v>2</v>
      </c>
      <c r="C140">
        <v>7</v>
      </c>
      <c r="D140">
        <v>3</v>
      </c>
      <c r="E140" t="s">
        <v>50</v>
      </c>
      <c r="F140">
        <v>0</v>
      </c>
      <c r="G140" s="2">
        <f t="shared" si="7"/>
        <v>12</v>
      </c>
      <c r="H140">
        <v>12</v>
      </c>
      <c r="I140">
        <v>27</v>
      </c>
      <c r="J140">
        <f>1+25/60</f>
        <v>1.4166666666666667</v>
      </c>
      <c r="K140">
        <f>135-wake!K140</f>
        <v>121.5</v>
      </c>
      <c r="L140">
        <v>19</v>
      </c>
      <c r="M140">
        <f t="shared" si="6"/>
        <v>9.5</v>
      </c>
      <c r="N140">
        <v>0.5</v>
      </c>
      <c r="O140">
        <v>0</v>
      </c>
      <c r="P140">
        <v>1</v>
      </c>
      <c r="Q140">
        <v>3</v>
      </c>
      <c r="R140">
        <v>3</v>
      </c>
      <c r="S140">
        <v>1</v>
      </c>
      <c r="T140">
        <v>0.5</v>
      </c>
      <c r="U140">
        <v>0.5</v>
      </c>
      <c r="V140">
        <v>0</v>
      </c>
      <c r="W140">
        <f>15-wake!W140</f>
        <v>14.833333333333334</v>
      </c>
      <c r="X140">
        <f>15-wake!X140</f>
        <v>15</v>
      </c>
      <c r="Y140">
        <f>15-wake!Y140</f>
        <v>14.5</v>
      </c>
      <c r="Z140">
        <f>15-wake!Z140</f>
        <v>9.25</v>
      </c>
      <c r="AA140">
        <f>15-wake!AA140</f>
        <v>9.4166666666666679</v>
      </c>
      <c r="AB140">
        <f>15-wake!AB140</f>
        <v>13.833333333333334</v>
      </c>
      <c r="AC140">
        <f>15-wake!AC140</f>
        <v>14.833333333333334</v>
      </c>
      <c r="AD140">
        <f>15-wake!AD140</f>
        <v>14.833333333333334</v>
      </c>
      <c r="AE140">
        <f>15-wake!AE140</f>
        <v>15</v>
      </c>
      <c r="AF140">
        <f>1-wake!AF140</f>
        <v>0.98765432098765427</v>
      </c>
      <c r="AG140">
        <f>1-wake!AG140</f>
        <v>1</v>
      </c>
      <c r="AH140">
        <f>1-wake!AH140</f>
        <v>0.96296296296296269</v>
      </c>
      <c r="AI140">
        <f>1-wake!AI140</f>
        <v>0.57407407407407118</v>
      </c>
      <c r="AJ140">
        <f>1-wake!AJ140</f>
        <v>0.58641975308641703</v>
      </c>
      <c r="AK140">
        <f>1-wake!AK140</f>
        <v>0.91358024691357964</v>
      </c>
      <c r="AL140">
        <f>1-wake!AL140</f>
        <v>0.98765432098765427</v>
      </c>
      <c r="AM140">
        <f>1-wake!AM140</f>
        <v>0.98765432098765427</v>
      </c>
      <c r="AN140">
        <f>1-wake!AN140</f>
        <v>1</v>
      </c>
      <c r="AO140">
        <f>47/60</f>
        <v>0.78333333333333333</v>
      </c>
      <c r="AP140">
        <f>34/60</f>
        <v>0.56666666666666665</v>
      </c>
      <c r="AQ140">
        <f>2+4/60</f>
        <v>2.0666666666666669</v>
      </c>
      <c r="AR140">
        <v>14.333299999999999</v>
      </c>
      <c r="AS140">
        <v>10</v>
      </c>
      <c r="AT140">
        <v>3.75</v>
      </c>
      <c r="AU140">
        <v>0.5</v>
      </c>
      <c r="AV140">
        <v>0.5</v>
      </c>
      <c r="AW140">
        <v>0</v>
      </c>
    </row>
    <row r="141" spans="1:49" x14ac:dyDescent="0.35">
      <c r="A141">
        <v>1304</v>
      </c>
      <c r="B141">
        <v>4</v>
      </c>
      <c r="C141">
        <v>7</v>
      </c>
      <c r="D141">
        <v>3</v>
      </c>
      <c r="E141" t="s">
        <v>50</v>
      </c>
      <c r="F141">
        <v>0</v>
      </c>
      <c r="G141" s="2">
        <f t="shared" si="7"/>
        <v>1</v>
      </c>
      <c r="H141">
        <v>1</v>
      </c>
      <c r="I141">
        <f>120+5+4/6</f>
        <v>125.66666666666667</v>
      </c>
      <c r="J141">
        <f>3+56/60</f>
        <v>3.9333333333333336</v>
      </c>
      <c r="K141">
        <f>135-wake!K141</f>
        <v>103.58333333333333</v>
      </c>
      <c r="L141">
        <v>32</v>
      </c>
      <c r="M141">
        <f t="shared" si="6"/>
        <v>8</v>
      </c>
      <c r="N141">
        <v>1</v>
      </c>
      <c r="O141">
        <v>1.25</v>
      </c>
      <c r="P141">
        <v>2.5</v>
      </c>
      <c r="Q141">
        <v>0.75</v>
      </c>
      <c r="R141">
        <v>1</v>
      </c>
      <c r="S141">
        <v>1</v>
      </c>
      <c r="T141">
        <v>0.25</v>
      </c>
      <c r="U141">
        <v>0.25</v>
      </c>
      <c r="V141">
        <v>0</v>
      </c>
      <c r="W141">
        <f>15-wake!W141</f>
        <v>14.216666666666667</v>
      </c>
      <c r="X141">
        <f>15-wake!X141</f>
        <v>14.283333333333333</v>
      </c>
      <c r="Y141">
        <f>15-wake!Y141</f>
        <v>9.8333333333333321</v>
      </c>
      <c r="Z141">
        <f>15-wake!Z141</f>
        <v>4.25</v>
      </c>
      <c r="AA141">
        <f>15-wake!AA141</f>
        <v>5</v>
      </c>
      <c r="AB141">
        <f>15-wake!AB141</f>
        <v>11.25</v>
      </c>
      <c r="AC141">
        <f>15-wake!AC141</f>
        <v>14.866666666666667</v>
      </c>
      <c r="AD141">
        <f>15-wake!AD141</f>
        <v>14.866666666666667</v>
      </c>
      <c r="AE141">
        <f>15-wake!AE141</f>
        <v>15</v>
      </c>
      <c r="AF141">
        <f>1-wake!AF141</f>
        <v>0.97480106100795749</v>
      </c>
      <c r="AG141">
        <f>1-wake!AG141</f>
        <v>0.97745358090185674</v>
      </c>
      <c r="AH141">
        <f>1-wake!AH141</f>
        <v>0.83554376657824891</v>
      </c>
      <c r="AI141">
        <f>1-wake!AI141</f>
        <v>0.65782493368700168</v>
      </c>
      <c r="AJ141">
        <f>1-wake!AJ141</f>
        <v>0.68169761273209462</v>
      </c>
      <c r="AK141">
        <f>1-wake!AK141</f>
        <v>0.88063660477453554</v>
      </c>
      <c r="AL141">
        <f>1-wake!AL141</f>
        <v>0.99602122015915118</v>
      </c>
      <c r="AM141">
        <f>1-wake!AM141</f>
        <v>0.99602122015915118</v>
      </c>
      <c r="AN141">
        <f>1-wake!AN141</f>
        <v>1</v>
      </c>
      <c r="AO141">
        <v>1</v>
      </c>
      <c r="AP141">
        <f>32/60</f>
        <v>0.53333333333333333</v>
      </c>
      <c r="AQ141">
        <f>3+17/60</f>
        <v>3.2833333333333332</v>
      </c>
      <c r="AR141">
        <v>7.2</v>
      </c>
      <c r="AS141">
        <v>6.5</v>
      </c>
      <c r="AT141">
        <v>2</v>
      </c>
      <c r="AU141">
        <f>25/60</f>
        <v>0.41666666666666669</v>
      </c>
      <c r="AV141">
        <f>1.5</f>
        <v>1.5</v>
      </c>
      <c r="AW141">
        <v>0</v>
      </c>
    </row>
    <row r="142" spans="1:49" x14ac:dyDescent="0.35">
      <c r="A142">
        <v>1314</v>
      </c>
      <c r="B142">
        <v>4</v>
      </c>
      <c r="C142">
        <v>7</v>
      </c>
      <c r="D142">
        <v>3</v>
      </c>
      <c r="E142" t="s">
        <v>50</v>
      </c>
      <c r="F142">
        <v>1</v>
      </c>
      <c r="G142" s="2">
        <f t="shared" si="7"/>
        <v>8</v>
      </c>
      <c r="H142">
        <v>9</v>
      </c>
      <c r="I142">
        <v>19.33333</v>
      </c>
      <c r="J142">
        <f>53/60</f>
        <v>0.8833333333333333</v>
      </c>
      <c r="K142">
        <f>135-wake!K142</f>
        <v>130.16666666666666</v>
      </c>
      <c r="L142">
        <v>22</v>
      </c>
      <c r="M142">
        <f t="shared" si="6"/>
        <v>5.5</v>
      </c>
      <c r="N142">
        <v>1</v>
      </c>
      <c r="O142">
        <v>1</v>
      </c>
      <c r="P142">
        <v>0.5</v>
      </c>
      <c r="Q142">
        <v>1.25</v>
      </c>
      <c r="R142">
        <v>0.75</v>
      </c>
      <c r="S142">
        <v>0</v>
      </c>
      <c r="T142">
        <v>0.5</v>
      </c>
      <c r="U142">
        <v>0</v>
      </c>
      <c r="V142">
        <v>0.5</v>
      </c>
      <c r="W142">
        <f>15-wake!W142</f>
        <v>14.416666666666666</v>
      </c>
      <c r="X142">
        <f>15-wake!X142</f>
        <v>14.25</v>
      </c>
      <c r="Y142">
        <f>15-wake!Y142</f>
        <v>14.866666666666667</v>
      </c>
      <c r="Z142">
        <f>15-wake!Z142</f>
        <v>13.75</v>
      </c>
      <c r="AA142">
        <f>15-wake!AA142</f>
        <v>13.333333333333334</v>
      </c>
      <c r="AB142">
        <f>15-wake!AB142</f>
        <v>15</v>
      </c>
      <c r="AC142">
        <f>15-wake!AC142</f>
        <v>14.666700000000001</v>
      </c>
      <c r="AD142">
        <f>15-wake!AD142</f>
        <v>15</v>
      </c>
      <c r="AE142">
        <f>15-wake!AE142</f>
        <v>14.866666666666667</v>
      </c>
      <c r="AF142">
        <f>1-wake!AF142</f>
        <v>0.87931034482758585</v>
      </c>
      <c r="AG142">
        <f>1-wake!AG142</f>
        <v>0.84482758620689613</v>
      </c>
      <c r="AH142">
        <f>1-wake!AH142</f>
        <v>0.97413793103448265</v>
      </c>
      <c r="AI142">
        <f>1-wake!AI142</f>
        <v>0.74137931034482696</v>
      </c>
      <c r="AJ142">
        <f>1-wake!AJ142</f>
        <v>0.65517241379310254</v>
      </c>
      <c r="AK142">
        <f>1-wake!AK142</f>
        <v>1</v>
      </c>
      <c r="AL142">
        <f>1-wake!AL142</f>
        <v>0.93103448275862055</v>
      </c>
      <c r="AM142">
        <f>1-wake!AM142</f>
        <v>1</v>
      </c>
      <c r="AN142">
        <f>1-wake!AN142</f>
        <v>0.97413793103448265</v>
      </c>
      <c r="AO142">
        <v>0</v>
      </c>
      <c r="AP142">
        <v>0.33300000000000002</v>
      </c>
      <c r="AQ142">
        <f>2+23/60</f>
        <v>2.3833333333333333</v>
      </c>
      <c r="AR142">
        <f>11+23/60</f>
        <v>11.383333333333333</v>
      </c>
      <c r="AS142">
        <v>9.5</v>
      </c>
      <c r="AT142">
        <v>4.8333300000000001</v>
      </c>
      <c r="AU142">
        <v>0</v>
      </c>
      <c r="AV142">
        <f>25/60</f>
        <v>0.41666666666666669</v>
      </c>
      <c r="AW142">
        <v>0.66666999999999998</v>
      </c>
    </row>
    <row r="143" spans="1:49" x14ac:dyDescent="0.35">
      <c r="A143">
        <v>1308</v>
      </c>
      <c r="B143">
        <v>8</v>
      </c>
      <c r="C143">
        <v>7</v>
      </c>
      <c r="D143">
        <v>3</v>
      </c>
      <c r="E143" s="1" t="s">
        <v>49</v>
      </c>
      <c r="F143" s="2">
        <v>6.5</v>
      </c>
      <c r="G143" s="2">
        <f t="shared" si="7"/>
        <v>16.5</v>
      </c>
      <c r="H143">
        <v>23</v>
      </c>
      <c r="I143">
        <f>60+36+5/6</f>
        <v>96.833333333333329</v>
      </c>
      <c r="J143">
        <f>3+35/60</f>
        <v>3.5833333333333335</v>
      </c>
      <c r="K143">
        <f>135-wake!K143</f>
        <v>122.9</v>
      </c>
      <c r="L143">
        <v>27</v>
      </c>
      <c r="M143">
        <f t="shared" si="6"/>
        <v>3.375</v>
      </c>
      <c r="N143">
        <v>0.625</v>
      </c>
      <c r="O143">
        <v>0.5</v>
      </c>
      <c r="P143">
        <v>0.125</v>
      </c>
      <c r="Q143">
        <v>0.875</v>
      </c>
      <c r="R143">
        <v>0.875</v>
      </c>
      <c r="S143">
        <v>0.125</v>
      </c>
      <c r="T143">
        <v>0</v>
      </c>
      <c r="U143">
        <v>0.125</v>
      </c>
      <c r="V143">
        <v>0.125</v>
      </c>
      <c r="W143">
        <f>15-wake!W143</f>
        <v>14.5</v>
      </c>
      <c r="X143">
        <f>15-wake!X143</f>
        <v>14.666667</v>
      </c>
      <c r="Y143">
        <f>15-wake!Y143</f>
        <v>14.966666666666667</v>
      </c>
      <c r="Z143">
        <f>15-wake!Z143</f>
        <v>7.1333333333333329</v>
      </c>
      <c r="AA143">
        <f>15-wake!AA143</f>
        <v>11.816666666666666</v>
      </c>
      <c r="AB143">
        <f>15-wake!AB143</f>
        <v>14.933333333333334</v>
      </c>
      <c r="AC143">
        <f>15-wake!AC143</f>
        <v>15</v>
      </c>
      <c r="AD143">
        <f>15-wake!AD143</f>
        <v>14.933333333333334</v>
      </c>
      <c r="AE143">
        <f>15-wake!AE143</f>
        <v>14.966666666666667</v>
      </c>
      <c r="AF143">
        <f>1-wake!AF143</f>
        <v>0.95869191049913949</v>
      </c>
      <c r="AG143">
        <f>1-wake!AG143</f>
        <v>0.97246127366609303</v>
      </c>
      <c r="AH143">
        <f>1-wake!AH143</f>
        <v>0.99655765920826167</v>
      </c>
      <c r="AI143">
        <f>1-wake!AI143</f>
        <v>0.3493975903614468</v>
      </c>
      <c r="AJ143">
        <f>1-wake!AJ143</f>
        <v>0.73666092943201422</v>
      </c>
      <c r="AK143">
        <f>1-wake!AK143</f>
        <v>0.99483648881239239</v>
      </c>
      <c r="AL143">
        <f>1-wake!AL143</f>
        <v>1</v>
      </c>
      <c r="AM143">
        <f>1-wake!AM143</f>
        <v>0.99483648881239239</v>
      </c>
      <c r="AN143">
        <f>1-wake!AN143</f>
        <v>0.99655765920826167</v>
      </c>
      <c r="AO143">
        <v>0.66669999999999996</v>
      </c>
      <c r="AP143">
        <f>35/60</f>
        <v>0.58333333333333337</v>
      </c>
      <c r="AQ143">
        <f>23/60</f>
        <v>0.38333333333333336</v>
      </c>
      <c r="AR143">
        <v>1.6666700000000001</v>
      </c>
      <c r="AS143">
        <v>0.83333299999999999</v>
      </c>
      <c r="AT143">
        <f>25/60</f>
        <v>0.41666666666666669</v>
      </c>
      <c r="AU143">
        <v>0.66666999999999998</v>
      </c>
      <c r="AV143">
        <v>0</v>
      </c>
      <c r="AW143">
        <v>0</v>
      </c>
    </row>
    <row r="144" spans="1:49" x14ac:dyDescent="0.35">
      <c r="A144">
        <v>1302</v>
      </c>
      <c r="B144">
        <v>2</v>
      </c>
      <c r="C144">
        <v>7</v>
      </c>
      <c r="D144">
        <v>4</v>
      </c>
      <c r="E144" s="1" t="s">
        <v>49</v>
      </c>
      <c r="F144" s="2" t="s">
        <v>51</v>
      </c>
      <c r="G144" s="2" t="s">
        <v>51</v>
      </c>
      <c r="H144">
        <v>13</v>
      </c>
      <c r="I144">
        <v>10.33333</v>
      </c>
      <c r="J144">
        <f>39/60</f>
        <v>0.65</v>
      </c>
      <c r="K144">
        <f>135-wake!K144</f>
        <v>129.83333333333334</v>
      </c>
      <c r="L144">
        <v>16</v>
      </c>
      <c r="M144">
        <f t="shared" si="6"/>
        <v>8</v>
      </c>
      <c r="N144">
        <v>1.5</v>
      </c>
      <c r="O144">
        <v>0.5</v>
      </c>
      <c r="P144">
        <v>1</v>
      </c>
      <c r="Q144">
        <v>1.5</v>
      </c>
      <c r="R144">
        <v>1</v>
      </c>
      <c r="S144">
        <v>1</v>
      </c>
      <c r="T144">
        <v>0.5</v>
      </c>
      <c r="U144">
        <v>1.5</v>
      </c>
      <c r="V144">
        <v>0.5</v>
      </c>
      <c r="W144">
        <f>15-wake!W144</f>
        <v>14.333333</v>
      </c>
      <c r="X144">
        <f>15-wake!X144</f>
        <v>14.5</v>
      </c>
      <c r="Y144">
        <f>15-wake!Y144</f>
        <v>14.416666666666666</v>
      </c>
      <c r="Z144">
        <f>15-wake!Z144</f>
        <v>13.833333333333334</v>
      </c>
      <c r="AA144">
        <f>15-wake!AA144</f>
        <v>14</v>
      </c>
      <c r="AB144">
        <f>15-wake!AB144</f>
        <v>14.66667</v>
      </c>
      <c r="AC144">
        <f>15-wake!AC144</f>
        <v>14.833333333333334</v>
      </c>
      <c r="AD144">
        <f>15-wake!AD144</f>
        <v>13.583333333333334</v>
      </c>
      <c r="AE144">
        <f>15-wake!AE144</f>
        <v>14.5</v>
      </c>
      <c r="AF144">
        <f>1-wake!AF144</f>
        <v>0.87096774193548465</v>
      </c>
      <c r="AG144">
        <f>1-wake!AG144</f>
        <v>0.90322580645161343</v>
      </c>
      <c r="AH144">
        <f>1-wake!AH144</f>
        <v>0.88709677419354904</v>
      </c>
      <c r="AI144">
        <f>1-wake!AI144</f>
        <v>0.77419354838709808</v>
      </c>
      <c r="AJ144">
        <f>1-wake!AJ144</f>
        <v>0.80645161290322687</v>
      </c>
      <c r="AK144">
        <f>1-wake!AK144</f>
        <v>0.93548387096774233</v>
      </c>
      <c r="AL144">
        <f>1-wake!AL144</f>
        <v>0.96774193548387111</v>
      </c>
      <c r="AM144">
        <f>1-wake!AM144</f>
        <v>0.7258064516129048</v>
      </c>
      <c r="AN144">
        <f>1-wake!AN144</f>
        <v>0.90322580645161343</v>
      </c>
      <c r="AO144">
        <f>35/60</f>
        <v>0.58333333333333337</v>
      </c>
      <c r="AP144">
        <v>0.75</v>
      </c>
      <c r="AQ144">
        <v>0.25</v>
      </c>
      <c r="AR144">
        <v>1</v>
      </c>
      <c r="AS144">
        <f>2+13/60</f>
        <v>2.2166666666666668</v>
      </c>
      <c r="AT144">
        <v>0</v>
      </c>
      <c r="AU144">
        <v>0.66669999999999996</v>
      </c>
      <c r="AV144">
        <v>0</v>
      </c>
      <c r="AW144">
        <v>0.25</v>
      </c>
    </row>
    <row r="145" spans="1:49" x14ac:dyDescent="0.35">
      <c r="A145">
        <v>1312</v>
      </c>
      <c r="B145">
        <v>2</v>
      </c>
      <c r="C145">
        <v>7</v>
      </c>
      <c r="D145">
        <v>4</v>
      </c>
      <c r="E145" s="1" t="s">
        <v>49</v>
      </c>
      <c r="F145" s="2">
        <v>0.5</v>
      </c>
      <c r="G145" s="2">
        <f t="shared" si="7"/>
        <v>9.5</v>
      </c>
      <c r="H145">
        <v>10</v>
      </c>
      <c r="I145">
        <v>34.5</v>
      </c>
      <c r="J145">
        <f>1+23/60</f>
        <v>1.3833333333333333</v>
      </c>
      <c r="K145">
        <f>135-wake!K145</f>
        <v>117.75</v>
      </c>
      <c r="L145">
        <v>25</v>
      </c>
      <c r="M145">
        <f t="shared" si="6"/>
        <v>12.5</v>
      </c>
      <c r="N145">
        <v>2.5</v>
      </c>
      <c r="O145">
        <v>1.5</v>
      </c>
      <c r="P145">
        <v>1.5</v>
      </c>
      <c r="Q145">
        <v>0.5</v>
      </c>
      <c r="R145">
        <v>1.5</v>
      </c>
      <c r="S145">
        <v>1</v>
      </c>
      <c r="T145">
        <v>1.5</v>
      </c>
      <c r="U145">
        <v>1.5</v>
      </c>
      <c r="V145">
        <v>1.5</v>
      </c>
      <c r="W145">
        <f>15-wake!W145</f>
        <v>12.166666666666666</v>
      </c>
      <c r="X145">
        <f>15-wake!X145</f>
        <v>14.25</v>
      </c>
      <c r="Y145">
        <f>15-wake!Y145</f>
        <v>12.75</v>
      </c>
      <c r="Z145">
        <f>15-wake!Z145</f>
        <v>11.75</v>
      </c>
      <c r="AA145">
        <f>15-wake!AA145</f>
        <v>11.75</v>
      </c>
      <c r="AB145">
        <f>15-wake!AB145</f>
        <v>11.5</v>
      </c>
      <c r="AC145">
        <f>15-wake!AC145</f>
        <v>12.25</v>
      </c>
      <c r="AD145">
        <f>15-wake!AD145</f>
        <v>14.333333333333334</v>
      </c>
      <c r="AE145">
        <f>15-wake!AE145</f>
        <v>13.916666666666666</v>
      </c>
      <c r="AF145">
        <f>1-wake!AF145</f>
        <v>0.83574879227053001</v>
      </c>
      <c r="AG145">
        <f>1-wake!AG145</f>
        <v>0.95652173913043437</v>
      </c>
      <c r="AH145">
        <f>1-wake!AH145</f>
        <v>0.86956521739130321</v>
      </c>
      <c r="AI145">
        <f>1-wake!AI145</f>
        <v>0.811594202898549</v>
      </c>
      <c r="AJ145">
        <f>1-wake!AJ145</f>
        <v>0.811594202898549</v>
      </c>
      <c r="AK145">
        <f>1-wake!AK145</f>
        <v>0.79710144927536053</v>
      </c>
      <c r="AL145">
        <f>1-wake!AL145</f>
        <v>0.84057971014492616</v>
      </c>
      <c r="AM145">
        <f>1-wake!AM145</f>
        <v>0.96135265700483052</v>
      </c>
      <c r="AN145">
        <f>1-wake!AN145</f>
        <v>0.93719806763284974</v>
      </c>
      <c r="AO145">
        <v>0.95</v>
      </c>
      <c r="AP145">
        <f>43/60</f>
        <v>0.71666666666666667</v>
      </c>
      <c r="AQ145">
        <v>1.25</v>
      </c>
      <c r="AR145">
        <v>0.33329999999999999</v>
      </c>
      <c r="AS145">
        <v>1</v>
      </c>
      <c r="AT145">
        <v>0.33333000000000002</v>
      </c>
      <c r="AU145">
        <v>0</v>
      </c>
      <c r="AV145">
        <v>0.33333000000000002</v>
      </c>
      <c r="AW145">
        <v>0.5</v>
      </c>
    </row>
    <row r="146" spans="1:49" x14ac:dyDescent="0.35">
      <c r="A146">
        <v>1322</v>
      </c>
      <c r="B146">
        <v>2</v>
      </c>
      <c r="C146">
        <v>7</v>
      </c>
      <c r="D146">
        <v>4</v>
      </c>
      <c r="E146" t="s">
        <v>50</v>
      </c>
      <c r="F146">
        <v>0</v>
      </c>
      <c r="G146" s="2">
        <f t="shared" si="7"/>
        <v>14</v>
      </c>
      <c r="H146">
        <v>14</v>
      </c>
      <c r="I146">
        <v>19.33333</v>
      </c>
      <c r="J146">
        <f>1+13/60</f>
        <v>1.2166666666666668</v>
      </c>
      <c r="K146">
        <f>135-wake!K146</f>
        <v>125.333333</v>
      </c>
      <c r="L146">
        <v>16</v>
      </c>
      <c r="M146">
        <f t="shared" si="6"/>
        <v>8</v>
      </c>
      <c r="N146">
        <v>0</v>
      </c>
      <c r="O146">
        <v>0.5</v>
      </c>
      <c r="P146">
        <v>1</v>
      </c>
      <c r="Q146">
        <v>2.5</v>
      </c>
      <c r="R146">
        <v>1.5</v>
      </c>
      <c r="S146">
        <v>1</v>
      </c>
      <c r="T146">
        <v>0.5</v>
      </c>
      <c r="U146">
        <v>0.5</v>
      </c>
      <c r="V146">
        <v>0.5</v>
      </c>
      <c r="W146">
        <f>15-wake!W146</f>
        <v>15</v>
      </c>
      <c r="X146">
        <f>15-wake!X146</f>
        <v>14.75</v>
      </c>
      <c r="Y146">
        <f>15-wake!Y146</f>
        <v>13</v>
      </c>
      <c r="Z146">
        <f>15-wake!Z146</f>
        <v>11.666667</v>
      </c>
      <c r="AA146">
        <f>15-wake!AA146</f>
        <v>12</v>
      </c>
      <c r="AB146">
        <f>15-wake!AB146</f>
        <v>14.583333333333334</v>
      </c>
      <c r="AC146">
        <f>15-wake!AC146</f>
        <v>14.75</v>
      </c>
      <c r="AD146">
        <f>15-wake!AD146</f>
        <v>14.75</v>
      </c>
      <c r="AE146">
        <f>15-wake!AE146</f>
        <v>14.833333333333334</v>
      </c>
      <c r="AF146">
        <f>1-wake!AF146</f>
        <v>1</v>
      </c>
      <c r="AG146">
        <f>1-wake!AG146</f>
        <v>0.97413793103448287</v>
      </c>
      <c r="AH146">
        <f>1-wake!AH146</f>
        <v>0.79310344827586277</v>
      </c>
      <c r="AI146">
        <f>1-wake!AI146</f>
        <v>0.65517241379310454</v>
      </c>
      <c r="AJ146">
        <f>1-wake!AJ146</f>
        <v>0.68965517241379404</v>
      </c>
      <c r="AK146">
        <f>1-wake!AK146</f>
        <v>0.95689655172413812</v>
      </c>
      <c r="AL146">
        <f>1-wake!AL146</f>
        <v>0.97413793103448287</v>
      </c>
      <c r="AM146">
        <f>1-wake!AM146</f>
        <v>0.97413793103448287</v>
      </c>
      <c r="AN146">
        <f>1-wake!AN146</f>
        <v>0.98275862068965525</v>
      </c>
      <c r="AO146">
        <v>0.8</v>
      </c>
      <c r="AP146">
        <v>9</v>
      </c>
      <c r="AQ146">
        <v>9</v>
      </c>
      <c r="AR146">
        <f>7+23/60</f>
        <v>7.3833333333333337</v>
      </c>
      <c r="AS146">
        <f>1+1/6</f>
        <v>1.1666666666666667</v>
      </c>
      <c r="AT146">
        <v>1.5</v>
      </c>
      <c r="AU146">
        <v>0</v>
      </c>
      <c r="AV146">
        <v>0.5</v>
      </c>
      <c r="AW146">
        <v>0.33333000000000002</v>
      </c>
    </row>
    <row r="147" spans="1:49" x14ac:dyDescent="0.35">
      <c r="A147">
        <v>1304</v>
      </c>
      <c r="B147">
        <v>4</v>
      </c>
      <c r="C147">
        <v>7</v>
      </c>
      <c r="D147">
        <v>4</v>
      </c>
      <c r="E147" t="s">
        <v>50</v>
      </c>
      <c r="F147">
        <v>0</v>
      </c>
      <c r="G147" s="2">
        <f t="shared" si="7"/>
        <v>7</v>
      </c>
      <c r="H147">
        <v>7</v>
      </c>
      <c r="I147">
        <f>60+48+4/6</f>
        <v>108.66666666666667</v>
      </c>
      <c r="J147">
        <f>3+24/60</f>
        <v>3.4</v>
      </c>
      <c r="K147">
        <f>135-wake!K147</f>
        <v>107.83333333333333</v>
      </c>
      <c r="L147">
        <v>32</v>
      </c>
      <c r="M147">
        <f t="shared" si="6"/>
        <v>8</v>
      </c>
      <c r="N147">
        <v>0.25</v>
      </c>
      <c r="O147">
        <v>1</v>
      </c>
      <c r="P147">
        <v>2</v>
      </c>
      <c r="Q147">
        <v>1.25</v>
      </c>
      <c r="R147">
        <v>1.25</v>
      </c>
      <c r="S147">
        <v>0.75</v>
      </c>
      <c r="T147">
        <v>1</v>
      </c>
      <c r="U147">
        <v>0.5</v>
      </c>
      <c r="V147">
        <v>0</v>
      </c>
      <c r="W147">
        <f>15-wake!W147</f>
        <v>14.75</v>
      </c>
      <c r="X147">
        <f>15-wake!X147</f>
        <v>14.45</v>
      </c>
      <c r="Y147">
        <f>15-wake!Y147</f>
        <v>8.4166666666666679</v>
      </c>
      <c r="Z147">
        <f>15-wake!Z147</f>
        <v>6</v>
      </c>
      <c r="AA147">
        <f>15-wake!AA147</f>
        <v>6.8833333333333329</v>
      </c>
      <c r="AB147">
        <f>15-wake!AB147</f>
        <v>13.5</v>
      </c>
      <c r="AC147">
        <f>15-wake!AC147</f>
        <v>14.583333333333334</v>
      </c>
      <c r="AD147">
        <f>15-wake!AD147</f>
        <v>14.25</v>
      </c>
      <c r="AE147">
        <f>15-wake!AE147</f>
        <v>15</v>
      </c>
      <c r="AF147">
        <f>1-wake!AF147</f>
        <v>0.99079754601226988</v>
      </c>
      <c r="AG147">
        <f>1-wake!AG147</f>
        <v>0.98006134969325154</v>
      </c>
      <c r="AH147">
        <f>1-wake!AH147</f>
        <v>0.75766871165644145</v>
      </c>
      <c r="AI147">
        <f>1-wake!AI147</f>
        <v>0.66871165644171748</v>
      </c>
      <c r="AJ147">
        <f>1-wake!AJ147</f>
        <v>0.70092024539877262</v>
      </c>
      <c r="AK147">
        <f>1-wake!AK147</f>
        <v>0.94478527607361951</v>
      </c>
      <c r="AL147">
        <f>1-wake!AL147</f>
        <v>0.98466257668711654</v>
      </c>
      <c r="AM147">
        <f>1-wake!AM147</f>
        <v>0.97239263803680975</v>
      </c>
      <c r="AN147">
        <f>1-wake!AN147</f>
        <v>1</v>
      </c>
      <c r="AO147">
        <v>0.33329999999999999</v>
      </c>
      <c r="AP147">
        <v>0.5</v>
      </c>
      <c r="AQ147">
        <v>2</v>
      </c>
      <c r="AR147">
        <f>2+14/60</f>
        <v>2.2333333333333334</v>
      </c>
      <c r="AS147">
        <v>1.1000000000000001</v>
      </c>
      <c r="AT147">
        <f>1+27/60</f>
        <v>1.45</v>
      </c>
      <c r="AU147">
        <v>0.66666999999999998</v>
      </c>
      <c r="AV147">
        <v>0</v>
      </c>
      <c r="AW147">
        <v>0</v>
      </c>
    </row>
    <row r="148" spans="1:49" x14ac:dyDescent="0.35">
      <c r="A148">
        <v>1314</v>
      </c>
      <c r="B148">
        <v>4</v>
      </c>
      <c r="C148">
        <v>7</v>
      </c>
      <c r="D148">
        <v>4</v>
      </c>
      <c r="E148" t="s">
        <v>50</v>
      </c>
      <c r="F148">
        <v>2.3330000000000002</v>
      </c>
      <c r="G148" s="2">
        <f t="shared" si="7"/>
        <v>8.6669999999999998</v>
      </c>
      <c r="H148">
        <v>11</v>
      </c>
      <c r="I148">
        <v>16.33333</v>
      </c>
      <c r="J148">
        <f>47/60</f>
        <v>0.78333333333333333</v>
      </c>
      <c r="K148">
        <f>135-wake!K148</f>
        <v>130.91666666666666</v>
      </c>
      <c r="L148">
        <v>21</v>
      </c>
      <c r="M148">
        <f t="shared" si="6"/>
        <v>5.25</v>
      </c>
      <c r="N148">
        <v>0.75</v>
      </c>
      <c r="O148">
        <v>1</v>
      </c>
      <c r="P148">
        <v>0.5</v>
      </c>
      <c r="Q148">
        <v>0.5</v>
      </c>
      <c r="R148">
        <v>1.5</v>
      </c>
      <c r="S148">
        <v>0.5</v>
      </c>
      <c r="T148">
        <v>0</v>
      </c>
      <c r="U148">
        <v>0.25</v>
      </c>
      <c r="V148">
        <v>0.25</v>
      </c>
      <c r="W148">
        <f>15-wake!W148</f>
        <v>14.283333333333333</v>
      </c>
      <c r="X148">
        <f>15-wake!X148</f>
        <v>14.283333333333333</v>
      </c>
      <c r="Y148">
        <f>15-wake!Y148</f>
        <v>14.366666666666667</v>
      </c>
      <c r="Z148">
        <f>15-wake!Z148</f>
        <v>14.833333333333334</v>
      </c>
      <c r="AA148">
        <f>15-wake!AA148</f>
        <v>13.5</v>
      </c>
      <c r="AB148">
        <f>15-wake!AB148</f>
        <v>14.833333333333334</v>
      </c>
      <c r="AC148">
        <f>15-wake!AC148</f>
        <v>15</v>
      </c>
      <c r="AD148">
        <f>15-wake!AD148</f>
        <v>14.916666666666666</v>
      </c>
      <c r="AE148">
        <f>15-wake!AE148</f>
        <v>14.866666666666667</v>
      </c>
      <c r="AF148">
        <f>1-wake!AF148</f>
        <v>0.82653061224489743</v>
      </c>
      <c r="AG148">
        <f>1-wake!AG148</f>
        <v>0.82653061224489743</v>
      </c>
      <c r="AH148">
        <f>1-wake!AH148</f>
        <v>0.84693877551020358</v>
      </c>
      <c r="AI148">
        <f>1-wake!AI148</f>
        <v>0.9591836734693876</v>
      </c>
      <c r="AJ148">
        <f>1-wake!AJ148</f>
        <v>0.63265306122448861</v>
      </c>
      <c r="AK148">
        <f>1-wake!AK148</f>
        <v>0.9591836734693876</v>
      </c>
      <c r="AL148">
        <f>1-wake!AL148</f>
        <v>1</v>
      </c>
      <c r="AM148">
        <f>1-wake!AM148</f>
        <v>0.97959183673469385</v>
      </c>
      <c r="AN148">
        <f>1-wake!AN148</f>
        <v>0.96938775510204067</v>
      </c>
      <c r="AO148">
        <v>0.8</v>
      </c>
      <c r="AP148">
        <v>0.66669999999999996</v>
      </c>
      <c r="AQ148">
        <v>0.33329999999999999</v>
      </c>
      <c r="AR148">
        <v>9</v>
      </c>
      <c r="AS148">
        <f>3+39/60</f>
        <v>3.65</v>
      </c>
      <c r="AT148">
        <v>0.5</v>
      </c>
      <c r="AU148">
        <v>0</v>
      </c>
      <c r="AV148">
        <v>0.5</v>
      </c>
      <c r="AW148">
        <v>0.33333000000000002</v>
      </c>
    </row>
    <row r="149" spans="1:49" x14ac:dyDescent="0.35">
      <c r="A149">
        <v>1308</v>
      </c>
      <c r="B149">
        <v>8</v>
      </c>
      <c r="C149">
        <v>7</v>
      </c>
      <c r="D149">
        <v>4</v>
      </c>
      <c r="E149" s="1" t="s">
        <v>49</v>
      </c>
      <c r="F149" s="2">
        <v>7</v>
      </c>
      <c r="G149" s="2">
        <f t="shared" si="7"/>
        <v>4</v>
      </c>
      <c r="H149">
        <v>11</v>
      </c>
      <c r="I149">
        <v>69.5</v>
      </c>
      <c r="J149">
        <f>2+19/60</f>
        <v>2.3166666666666664</v>
      </c>
      <c r="K149">
        <f>135-wake!K149</f>
        <v>126.31666666666666</v>
      </c>
      <c r="L149">
        <v>30</v>
      </c>
      <c r="M149">
        <f t="shared" si="6"/>
        <v>3.75</v>
      </c>
      <c r="N149">
        <v>0.25</v>
      </c>
      <c r="O149">
        <v>0.32500000000000001</v>
      </c>
      <c r="P149">
        <v>0.25</v>
      </c>
      <c r="Q149">
        <v>1.125</v>
      </c>
      <c r="R149">
        <v>0.32500000000000001</v>
      </c>
      <c r="S149">
        <v>0.75</v>
      </c>
      <c r="T149">
        <v>0.125</v>
      </c>
      <c r="U149">
        <v>0.125</v>
      </c>
      <c r="V149">
        <v>0.32500000000000001</v>
      </c>
      <c r="W149">
        <f>15-wake!W149</f>
        <v>14.866666666666667</v>
      </c>
      <c r="X149">
        <f>15-wake!X149</f>
        <v>14.766666666666667</v>
      </c>
      <c r="Y149">
        <f>15-wake!Y149</f>
        <v>14.733333333333333</v>
      </c>
      <c r="Z149">
        <f>15-wake!Z149</f>
        <v>8.3000000000000007</v>
      </c>
      <c r="AA149">
        <f>15-wake!AA149</f>
        <v>14.433333333333334</v>
      </c>
      <c r="AB149">
        <f>15-wake!AB149</f>
        <v>14.566666666666666</v>
      </c>
      <c r="AC149">
        <f>15-wake!AC149</f>
        <v>14.933333333333334</v>
      </c>
      <c r="AD149">
        <f>15-wake!AD149</f>
        <v>14.866666666666667</v>
      </c>
      <c r="AE149">
        <f>15-wake!AE149</f>
        <v>14.833333333333334</v>
      </c>
      <c r="AF149">
        <f>1-wake!AF149</f>
        <v>0.98561151079136688</v>
      </c>
      <c r="AG149">
        <f>1-wake!AG149</f>
        <v>0.97362110311750594</v>
      </c>
      <c r="AH149">
        <f>1-wake!AH149</f>
        <v>0.96882494004796149</v>
      </c>
      <c r="AI149">
        <f>1-wake!AI149</f>
        <v>0.22781774580335457</v>
      </c>
      <c r="AJ149">
        <f>1-wake!AJ149</f>
        <v>0.93525179856115082</v>
      </c>
      <c r="AK149">
        <f>1-wake!AK149</f>
        <v>0.94964028776978404</v>
      </c>
      <c r="AL149">
        <f>1-wake!AL149</f>
        <v>0.99280575539568339</v>
      </c>
      <c r="AM149">
        <f>1-wake!AM149</f>
        <v>0.98561151079136688</v>
      </c>
      <c r="AN149">
        <f>1-wake!AN149</f>
        <v>0.98081534772182244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wake</vt:lpstr>
      <vt:lpstr>sleep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Helena Norman</dc:creator>
  <cp:keywords/>
  <dc:description/>
  <cp:lastModifiedBy>Helena Norman</cp:lastModifiedBy>
  <cp:revision/>
  <dcterms:created xsi:type="dcterms:W3CDTF">2023-06-05T12:04:44Z</dcterms:created>
  <dcterms:modified xsi:type="dcterms:W3CDTF">2026-02-12T15:07:45Z</dcterms:modified>
  <cp:category/>
  <cp:contentStatus/>
</cp:coreProperties>
</file>