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gla-my.sharepoint.com/personal/carla_comadrancasas_glasgow_ac_uk/Documents/GALLANT/publications/MICP_SPHC2/data/data_repository/"/>
    </mc:Choice>
  </mc:AlternateContent>
  <xr:revisionPtr revIDLastSave="565" documentId="11_F25DC773A252ABDACC104848119877765BDE58F7" xr6:coauthVersionLast="47" xr6:coauthVersionMax="47" xr10:uidLastSave="{32D9C1FD-D10C-4648-BB00-66BD9CA19AF9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Sheet1!$A$1:$V$72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2" i="1" l="1"/>
  <c r="L72" i="1" s="1"/>
  <c r="M72" i="1" s="1"/>
  <c r="D72" i="1"/>
  <c r="K71" i="1"/>
  <c r="L71" i="1" s="1"/>
  <c r="M71" i="1" s="1"/>
  <c r="D71" i="1"/>
  <c r="K70" i="1"/>
  <c r="L70" i="1" s="1"/>
  <c r="M70" i="1" s="1"/>
  <c r="D70" i="1"/>
  <c r="K69" i="1"/>
  <c r="L69" i="1" s="1"/>
  <c r="M69" i="1" s="1"/>
  <c r="D69" i="1"/>
  <c r="K68" i="1"/>
  <c r="L68" i="1" s="1"/>
  <c r="M68" i="1" s="1"/>
  <c r="D68" i="1"/>
  <c r="K67" i="1"/>
  <c r="L67" i="1" s="1"/>
  <c r="M67" i="1" s="1"/>
  <c r="D67" i="1"/>
  <c r="K66" i="1"/>
  <c r="L66" i="1" s="1"/>
  <c r="M66" i="1" s="1"/>
  <c r="D66" i="1"/>
  <c r="K65" i="1"/>
  <c r="L65" i="1" s="1"/>
  <c r="M65" i="1" s="1"/>
  <c r="D65" i="1"/>
  <c r="K64" i="1"/>
  <c r="L64" i="1" s="1"/>
  <c r="M64" i="1" s="1"/>
  <c r="D64" i="1"/>
  <c r="K63" i="1"/>
  <c r="L63" i="1" s="1"/>
  <c r="M63" i="1" s="1"/>
  <c r="D63" i="1"/>
  <c r="K62" i="1"/>
  <c r="L62" i="1" s="1"/>
  <c r="M62" i="1" s="1"/>
  <c r="D62" i="1"/>
  <c r="K61" i="1"/>
  <c r="L61" i="1" s="1"/>
  <c r="M61" i="1" s="1"/>
  <c r="D61" i="1"/>
  <c r="K60" i="1"/>
  <c r="L60" i="1" s="1"/>
  <c r="M60" i="1" s="1"/>
  <c r="D60" i="1"/>
  <c r="K59" i="1"/>
  <c r="L59" i="1" s="1"/>
  <c r="M59" i="1" s="1"/>
  <c r="D59" i="1"/>
  <c r="K58" i="1"/>
  <c r="L58" i="1" s="1"/>
  <c r="M58" i="1" s="1"/>
  <c r="D58" i="1"/>
  <c r="K57" i="1"/>
  <c r="L57" i="1" s="1"/>
  <c r="M57" i="1" s="1"/>
  <c r="D57" i="1"/>
  <c r="K56" i="1"/>
  <c r="L56" i="1" s="1"/>
  <c r="M56" i="1" s="1"/>
  <c r="D56" i="1"/>
  <c r="K55" i="1"/>
  <c r="L55" i="1" s="1"/>
  <c r="M55" i="1" s="1"/>
  <c r="D55" i="1"/>
  <c r="K54" i="1"/>
  <c r="L54" i="1" s="1"/>
  <c r="M54" i="1" s="1"/>
  <c r="D54" i="1"/>
  <c r="K23" i="1"/>
  <c r="L23" i="1" s="1"/>
  <c r="M23" i="1" s="1"/>
  <c r="D23" i="1"/>
  <c r="K22" i="1"/>
  <c r="L22" i="1" s="1"/>
  <c r="M22" i="1" s="1"/>
  <c r="D22" i="1"/>
  <c r="K21" i="1"/>
  <c r="L21" i="1" s="1"/>
  <c r="M21" i="1" s="1"/>
  <c r="D21" i="1"/>
  <c r="K20" i="1"/>
  <c r="L20" i="1" s="1"/>
  <c r="M20" i="1" s="1"/>
  <c r="D20" i="1"/>
  <c r="K19" i="1"/>
  <c r="L19" i="1" s="1"/>
  <c r="M19" i="1" s="1"/>
  <c r="D19" i="1"/>
  <c r="K18" i="1"/>
  <c r="L18" i="1" s="1"/>
  <c r="M18" i="1" s="1"/>
  <c r="D18" i="1"/>
  <c r="K17" i="1"/>
  <c r="L17" i="1" s="1"/>
  <c r="M17" i="1" s="1"/>
  <c r="D17" i="1"/>
  <c r="K16" i="1"/>
  <c r="L16" i="1" s="1"/>
  <c r="M16" i="1" s="1"/>
  <c r="D16" i="1"/>
  <c r="K15" i="1"/>
  <c r="L15" i="1" s="1"/>
  <c r="M15" i="1" s="1"/>
  <c r="D15" i="1"/>
  <c r="K14" i="1"/>
  <c r="L14" i="1" s="1"/>
  <c r="M14" i="1" s="1"/>
  <c r="D14" i="1"/>
  <c r="K13" i="1"/>
  <c r="L13" i="1" s="1"/>
  <c r="M13" i="1" s="1"/>
  <c r="D13" i="1"/>
  <c r="K12" i="1"/>
  <c r="L12" i="1" s="1"/>
  <c r="M12" i="1" s="1"/>
  <c r="D12" i="1"/>
  <c r="K11" i="1"/>
  <c r="L11" i="1" s="1"/>
  <c r="M11" i="1" s="1"/>
  <c r="D11" i="1"/>
  <c r="K10" i="1"/>
  <c r="L10" i="1" s="1"/>
  <c r="M10" i="1" s="1"/>
  <c r="D10" i="1"/>
  <c r="K9" i="1"/>
  <c r="L9" i="1" s="1"/>
  <c r="M9" i="1" s="1"/>
  <c r="D9" i="1"/>
  <c r="K8" i="1"/>
  <c r="L8" i="1" s="1"/>
  <c r="M8" i="1" s="1"/>
  <c r="D8" i="1"/>
  <c r="K7" i="1"/>
  <c r="L7" i="1" s="1"/>
  <c r="M7" i="1" s="1"/>
  <c r="D7" i="1"/>
  <c r="K6" i="1"/>
  <c r="L6" i="1" s="1"/>
  <c r="M6" i="1" s="1"/>
  <c r="D6" i="1"/>
  <c r="K5" i="1"/>
  <c r="L5" i="1" s="1"/>
  <c r="M5" i="1" s="1"/>
  <c r="D5" i="1"/>
  <c r="K4" i="1"/>
  <c r="L4" i="1" s="1"/>
  <c r="M4" i="1" s="1"/>
  <c r="D4" i="1"/>
  <c r="K3" i="1"/>
  <c r="L3" i="1" s="1"/>
  <c r="M3" i="1" s="1"/>
  <c r="D3" i="1"/>
  <c r="K2" i="1"/>
  <c r="L2" i="1" s="1"/>
  <c r="M2" i="1" s="1"/>
  <c r="D2" i="1"/>
  <c r="K24" i="1"/>
  <c r="L24" i="1" s="1"/>
  <c r="M24" i="1" s="1"/>
  <c r="K25" i="1"/>
  <c r="L25" i="1" s="1"/>
  <c r="M25" i="1" s="1"/>
  <c r="K26" i="1"/>
  <c r="L26" i="1" s="1"/>
  <c r="M26" i="1" s="1"/>
  <c r="K27" i="1"/>
  <c r="L27" i="1" s="1"/>
  <c r="M27" i="1" s="1"/>
  <c r="K28" i="1"/>
  <c r="L28" i="1" s="1"/>
  <c r="M28" i="1" s="1"/>
  <c r="K29" i="1"/>
  <c r="L29" i="1" s="1"/>
  <c r="M29" i="1" s="1"/>
  <c r="K30" i="1"/>
  <c r="L30" i="1" s="1"/>
  <c r="M30" i="1" s="1"/>
  <c r="K31" i="1"/>
  <c r="L31" i="1" s="1"/>
  <c r="M31" i="1" s="1"/>
  <c r="K32" i="1"/>
  <c r="L32" i="1" s="1"/>
  <c r="M32" i="1" s="1"/>
  <c r="K33" i="1"/>
  <c r="L33" i="1" s="1"/>
  <c r="M33" i="1" s="1"/>
  <c r="K34" i="1"/>
  <c r="L34" i="1" s="1"/>
  <c r="M34" i="1" s="1"/>
  <c r="K35" i="1"/>
  <c r="L35" i="1" s="1"/>
  <c r="M35" i="1" s="1"/>
  <c r="K36" i="1"/>
  <c r="L36" i="1" s="1"/>
  <c r="M36" i="1" s="1"/>
  <c r="K37" i="1"/>
  <c r="L37" i="1" s="1"/>
  <c r="M37" i="1" s="1"/>
  <c r="K38" i="1"/>
  <c r="L38" i="1" s="1"/>
  <c r="M38" i="1" s="1"/>
  <c r="K39" i="1"/>
  <c r="L39" i="1" s="1"/>
  <c r="M39" i="1" s="1"/>
  <c r="K40" i="1"/>
  <c r="L40" i="1" s="1"/>
  <c r="M40" i="1" s="1"/>
  <c r="K41" i="1"/>
  <c r="L41" i="1" s="1"/>
  <c r="M41" i="1" s="1"/>
  <c r="K42" i="1"/>
  <c r="L42" i="1" s="1"/>
  <c r="M42" i="1" s="1"/>
  <c r="K43" i="1"/>
  <c r="L43" i="1" s="1"/>
  <c r="M43" i="1" s="1"/>
  <c r="K44" i="1"/>
  <c r="L44" i="1" s="1"/>
  <c r="M44" i="1" s="1"/>
  <c r="K45" i="1"/>
  <c r="L45" i="1" s="1"/>
  <c r="M45" i="1" s="1"/>
  <c r="K46" i="1"/>
  <c r="L46" i="1" s="1"/>
  <c r="M46" i="1" s="1"/>
  <c r="K47" i="1"/>
  <c r="L47" i="1" s="1"/>
  <c r="M47" i="1" s="1"/>
  <c r="K48" i="1"/>
  <c r="L48" i="1" s="1"/>
  <c r="M48" i="1" s="1"/>
  <c r="K49" i="1"/>
  <c r="L49" i="1" s="1"/>
  <c r="M49" i="1" s="1"/>
  <c r="K50" i="1"/>
  <c r="L50" i="1" s="1"/>
  <c r="M50" i="1" s="1"/>
  <c r="K51" i="1"/>
  <c r="L51" i="1" s="1"/>
  <c r="M51" i="1" s="1"/>
  <c r="K52" i="1"/>
  <c r="L52" i="1" s="1"/>
  <c r="M52" i="1" s="1"/>
  <c r="K53" i="1"/>
  <c r="L53" i="1" s="1"/>
  <c r="M53" i="1" s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</calcChain>
</file>

<file path=xl/sharedStrings.xml><?xml version="1.0" encoding="utf-8"?>
<sst xmlns="http://schemas.openxmlformats.org/spreadsheetml/2006/main" count="298" uniqueCount="24">
  <si>
    <t>Experiment ID</t>
  </si>
  <si>
    <t>Media</t>
  </si>
  <si>
    <t>pH</t>
  </si>
  <si>
    <t>NH4-N (mg/L)</t>
  </si>
  <si>
    <t>Microorganism ID</t>
  </si>
  <si>
    <t>Sample ID</t>
  </si>
  <si>
    <t>Reaction time (d)</t>
  </si>
  <si>
    <t>Rep</t>
  </si>
  <si>
    <t>Sporosarcina Pasteurii</t>
  </si>
  <si>
    <t>SPHC2</t>
  </si>
  <si>
    <t>HC0</t>
  </si>
  <si>
    <t>HC0.01</t>
  </si>
  <si>
    <t>HC0.1</t>
  </si>
  <si>
    <t>HC1</t>
  </si>
  <si>
    <t>Dil</t>
  </si>
  <si>
    <t>kit</t>
  </si>
  <si>
    <t>LCK302</t>
  </si>
  <si>
    <t>Undiluted NH4-N(mg/L)</t>
  </si>
  <si>
    <t>NH4(mg/L)</t>
  </si>
  <si>
    <t>NH4 (mM)</t>
  </si>
  <si>
    <t>LCK303</t>
  </si>
  <si>
    <t>Date measurement</t>
  </si>
  <si>
    <t>LCK502</t>
  </si>
  <si>
    <t>LCK503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</si>
</sst>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2" fontId="0" fillId="0" borderId="0" xfId="0" applyNumberFormat="1"/>
    <xf numFmtId="1" fontId="0" fillId="0" borderId="0" xfId="0" applyNumberFormat="1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49" fontId="0" fillId="0" borderId="0" xfId="0" applyNumberFormat="1"/>
    <xf numFmtId="0" fontId="3" fillId="0" borderId="0" xfId="0" applyFont="1"/>
    <xf numFmtId="2" fontId="3" fillId="0" borderId="0" xfId="0" applyNumberFormat="1" applyFont="1"/>
    <xf numFmtId="14" fontId="3" fillId="0" borderId="0" xfId="0" applyNumberFormat="1" applyFont="1"/>
    <xf numFmtId="49" fontId="3" fillId="0" borderId="0" xfId="0" applyNumberFormat="1" applyFont="1"/>
    <xf numFmtId="14" fontId="2" fillId="2" borderId="0" xfId="1" applyNumberFormat="1"/>
    <xf numFmtId="49" fontId="2" fillId="2" borderId="0" xfId="1" applyNumberFormat="1"/>
    <xf numFmtId="0" fontId="2" fillId="2" borderId="0" xfId="1"/>
    <xf numFmtId="2" fontId="2" fillId="2" borderId="0" xfId="1" applyNumberForma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0"/>
  <sheetViews>
    <sheetView tabSelected="1" topLeftCell="B1" workbookViewId="0">
      <selection activeCell="B6" sqref="A6:XFD6"/>
    </sheetView>
  </sheetViews>
  <sheetFormatPr defaultRowHeight="15" x14ac:dyDescent="0.25"/>
  <cols>
    <col min="1" max="1" width="13.85546875" customWidth="1"/>
    <col min="2" max="2" width="22.28515625" style="7" bestFit="1" customWidth="1"/>
    <col min="3" max="3" width="12.7109375" customWidth="1"/>
    <col min="4" max="4" width="20.28515625" bestFit="1" customWidth="1"/>
    <col min="5" max="5" width="16.5703125" customWidth="1"/>
    <col min="6" max="7" width="8.5703125" customWidth="1"/>
    <col min="8" max="8" width="8.7109375" style="2"/>
    <col min="10" max="10" width="12.5703125" style="2" customWidth="1"/>
    <col min="11" max="11" width="10.140625" style="2" customWidth="1"/>
    <col min="12" max="12" width="9.42578125" style="2" bestFit="1" customWidth="1"/>
    <col min="13" max="13" width="9.42578125" style="2" customWidth="1"/>
    <col min="19" max="19" width="13.42578125" customWidth="1"/>
  </cols>
  <sheetData>
    <row r="1" spans="1:22" ht="45" x14ac:dyDescent="0.25">
      <c r="A1" s="4" t="s">
        <v>21</v>
      </c>
      <c r="B1" s="5" t="s">
        <v>4</v>
      </c>
      <c r="C1" s="4" t="s">
        <v>0</v>
      </c>
      <c r="D1" s="4" t="s">
        <v>5</v>
      </c>
      <c r="E1" s="4" t="s">
        <v>1</v>
      </c>
      <c r="F1" s="4" t="s">
        <v>6</v>
      </c>
      <c r="G1" s="4" t="s">
        <v>7</v>
      </c>
      <c r="H1" s="6" t="s">
        <v>2</v>
      </c>
      <c r="I1" s="4" t="s">
        <v>14</v>
      </c>
      <c r="J1" s="2" t="s">
        <v>3</v>
      </c>
      <c r="K1" s="2" t="s">
        <v>17</v>
      </c>
      <c r="L1" s="2" t="s">
        <v>18</v>
      </c>
      <c r="M1" s="2" t="s">
        <v>19</v>
      </c>
      <c r="N1" s="4" t="s">
        <v>15</v>
      </c>
      <c r="O1" s="2"/>
      <c r="P1" s="2"/>
    </row>
    <row r="2" spans="1:22" x14ac:dyDescent="0.25">
      <c r="A2" s="1">
        <v>45575</v>
      </c>
      <c r="B2" s="7" t="s">
        <v>8</v>
      </c>
      <c r="C2" t="s">
        <v>9</v>
      </c>
      <c r="D2" t="str">
        <f>_xlfn.CONCAT(E2,"-",F2,"/",G2,"F")</f>
        <v>HC0-0/1F</v>
      </c>
      <c r="E2" t="s">
        <v>10</v>
      </c>
      <c r="F2">
        <v>0</v>
      </c>
      <c r="G2">
        <v>1</v>
      </c>
      <c r="H2" s="2">
        <v>7.03</v>
      </c>
      <c r="I2">
        <v>1</v>
      </c>
      <c r="J2" s="2">
        <v>39.57</v>
      </c>
      <c r="K2" s="2">
        <f>J2*I2</f>
        <v>39.57</v>
      </c>
      <c r="L2" s="2">
        <f>K2*(1/(77.6515/100))</f>
        <v>50.958448967502235</v>
      </c>
      <c r="M2" s="2">
        <f>L2/18.03791</f>
        <v>2.825075020748093</v>
      </c>
      <c r="N2" t="s">
        <v>20</v>
      </c>
      <c r="V2" s="3"/>
    </row>
    <row r="3" spans="1:22" x14ac:dyDescent="0.25">
      <c r="A3" s="1">
        <v>45575</v>
      </c>
      <c r="B3" s="7" t="s">
        <v>8</v>
      </c>
      <c r="C3" t="s">
        <v>9</v>
      </c>
      <c r="D3" t="str">
        <f t="shared" ref="D3:D23" si="0">_xlfn.CONCAT(E3,"-",F3,"/",G3,"F")</f>
        <v>HC0-0/2F</v>
      </c>
      <c r="E3" t="s">
        <v>10</v>
      </c>
      <c r="F3">
        <v>0</v>
      </c>
      <c r="G3">
        <v>2</v>
      </c>
      <c r="H3" s="2">
        <v>7.04</v>
      </c>
      <c r="I3">
        <v>1</v>
      </c>
      <c r="J3" s="2">
        <v>40.090000000000003</v>
      </c>
      <c r="K3" s="2">
        <f t="shared" ref="K3:K23" si="1">J3*I3</f>
        <v>40.090000000000003</v>
      </c>
      <c r="L3" s="2">
        <f t="shared" ref="L3:L23" si="2">K3*(1/(77.6515/100))</f>
        <v>51.628107634752716</v>
      </c>
      <c r="M3" s="2">
        <f t="shared" ref="M3:M23" si="3">L3/18.03791</f>
        <v>2.8622000905178435</v>
      </c>
      <c r="N3" t="s">
        <v>20</v>
      </c>
      <c r="V3" s="3"/>
    </row>
    <row r="4" spans="1:22" x14ac:dyDescent="0.25">
      <c r="A4" s="1">
        <v>45575</v>
      </c>
      <c r="B4" s="7" t="s">
        <v>8</v>
      </c>
      <c r="C4" t="s">
        <v>9</v>
      </c>
      <c r="D4" t="str">
        <f t="shared" si="0"/>
        <v>HC0-0/3F</v>
      </c>
      <c r="E4" t="s">
        <v>10</v>
      </c>
      <c r="F4" s="8">
        <v>0</v>
      </c>
      <c r="G4" s="8">
        <v>3</v>
      </c>
      <c r="H4" s="9">
        <v>7.07</v>
      </c>
      <c r="I4">
        <v>1</v>
      </c>
      <c r="J4" s="2">
        <v>42.5</v>
      </c>
      <c r="K4" s="2">
        <f t="shared" si="1"/>
        <v>42.5</v>
      </c>
      <c r="L4" s="2">
        <f t="shared" si="2"/>
        <v>54.731717996432778</v>
      </c>
      <c r="M4" s="2">
        <f t="shared" si="3"/>
        <v>3.0342605100276461</v>
      </c>
      <c r="N4" t="s">
        <v>20</v>
      </c>
      <c r="V4" s="3"/>
    </row>
    <row r="5" spans="1:22" x14ac:dyDescent="0.25">
      <c r="A5" s="1">
        <v>45575</v>
      </c>
      <c r="B5" s="7" t="s">
        <v>8</v>
      </c>
      <c r="C5" t="s">
        <v>9</v>
      </c>
      <c r="D5" t="str">
        <f t="shared" si="0"/>
        <v>HC0.01-0/1F</v>
      </c>
      <c r="E5" t="s">
        <v>11</v>
      </c>
      <c r="F5" s="8">
        <v>0</v>
      </c>
      <c r="G5">
        <v>1</v>
      </c>
      <c r="H5" s="2">
        <v>7.03</v>
      </c>
      <c r="I5">
        <v>1</v>
      </c>
      <c r="J5" s="2">
        <v>37.200000000000003</v>
      </c>
      <c r="K5" s="2">
        <f t="shared" si="1"/>
        <v>37.200000000000003</v>
      </c>
      <c r="L5" s="2">
        <f t="shared" si="2"/>
        <v>47.906350810995285</v>
      </c>
      <c r="M5" s="2">
        <f t="shared" si="3"/>
        <v>2.6558703758359634</v>
      </c>
      <c r="N5" t="s">
        <v>20</v>
      </c>
      <c r="V5" s="3"/>
    </row>
    <row r="6" spans="1:22" x14ac:dyDescent="0.25">
      <c r="A6" s="1">
        <v>45575</v>
      </c>
      <c r="B6" s="7" t="s">
        <v>8</v>
      </c>
      <c r="C6" t="s">
        <v>9</v>
      </c>
      <c r="D6" t="str">
        <f t="shared" si="0"/>
        <v>HC0.1-0/1F</v>
      </c>
      <c r="E6" t="s">
        <v>12</v>
      </c>
      <c r="F6" s="8">
        <v>0</v>
      </c>
      <c r="G6">
        <v>1</v>
      </c>
      <c r="H6" s="2">
        <v>7.01</v>
      </c>
      <c r="I6">
        <v>1</v>
      </c>
      <c r="J6" s="2">
        <v>37.72</v>
      </c>
      <c r="K6" s="2">
        <f t="shared" si="1"/>
        <v>37.72</v>
      </c>
      <c r="L6" s="2">
        <f t="shared" si="2"/>
        <v>48.576009478245751</v>
      </c>
      <c r="M6" s="2">
        <f t="shared" si="3"/>
        <v>2.6929954456057135</v>
      </c>
      <c r="N6" t="s">
        <v>20</v>
      </c>
      <c r="V6" s="3"/>
    </row>
    <row r="7" spans="1:22" x14ac:dyDescent="0.25">
      <c r="A7" s="1">
        <v>45575</v>
      </c>
      <c r="B7" s="7" t="s">
        <v>8</v>
      </c>
      <c r="C7" t="s">
        <v>9</v>
      </c>
      <c r="D7" t="str">
        <f t="shared" si="0"/>
        <v>HC0.1-0/2F</v>
      </c>
      <c r="E7" t="s">
        <v>12</v>
      </c>
      <c r="F7" s="8">
        <v>0</v>
      </c>
      <c r="G7">
        <v>2</v>
      </c>
      <c r="H7" s="2">
        <v>7.06</v>
      </c>
      <c r="I7">
        <v>1</v>
      </c>
      <c r="J7" s="2">
        <v>38.979999999999997</v>
      </c>
      <c r="K7" s="2">
        <f t="shared" si="1"/>
        <v>38.979999999999997</v>
      </c>
      <c r="L7" s="2">
        <f t="shared" si="2"/>
        <v>50.19864394119881</v>
      </c>
      <c r="M7" s="2">
        <f t="shared" si="3"/>
        <v>2.782952345432415</v>
      </c>
      <c r="N7" t="s">
        <v>20</v>
      </c>
      <c r="V7" s="3"/>
    </row>
    <row r="8" spans="1:22" x14ac:dyDescent="0.25">
      <c r="A8" s="1">
        <v>45575</v>
      </c>
      <c r="B8" s="7" t="s">
        <v>8</v>
      </c>
      <c r="C8" t="s">
        <v>9</v>
      </c>
      <c r="D8" t="str">
        <f t="shared" si="0"/>
        <v>HC0.1-0/3F</v>
      </c>
      <c r="E8" t="s">
        <v>12</v>
      </c>
      <c r="F8" s="8">
        <v>0</v>
      </c>
      <c r="G8" s="8">
        <v>3</v>
      </c>
      <c r="H8" s="2">
        <v>7.01</v>
      </c>
      <c r="I8">
        <v>1</v>
      </c>
      <c r="J8" s="2">
        <v>37.58</v>
      </c>
      <c r="K8" s="2">
        <f t="shared" si="1"/>
        <v>37.58</v>
      </c>
      <c r="L8" s="2">
        <f t="shared" si="2"/>
        <v>48.395716760139855</v>
      </c>
      <c r="M8" s="2">
        <f t="shared" si="3"/>
        <v>2.6830002345138575</v>
      </c>
      <c r="N8" t="s">
        <v>20</v>
      </c>
      <c r="V8" s="3"/>
    </row>
    <row r="9" spans="1:22" x14ac:dyDescent="0.25">
      <c r="A9" s="1">
        <v>45575</v>
      </c>
      <c r="B9" s="7" t="s">
        <v>8</v>
      </c>
      <c r="C9" t="s">
        <v>9</v>
      </c>
      <c r="D9" t="str">
        <f t="shared" si="0"/>
        <v>HC1-0/1F</v>
      </c>
      <c r="E9" t="s">
        <v>13</v>
      </c>
      <c r="F9" s="8">
        <v>0</v>
      </c>
      <c r="G9">
        <v>1</v>
      </c>
      <c r="H9" s="2">
        <v>7.07</v>
      </c>
      <c r="I9">
        <v>1</v>
      </c>
      <c r="J9" s="2">
        <v>38.6</v>
      </c>
      <c r="K9" s="2">
        <f t="shared" si="1"/>
        <v>38.6</v>
      </c>
      <c r="L9" s="2">
        <f t="shared" si="2"/>
        <v>49.70927799205424</v>
      </c>
      <c r="M9" s="2">
        <f t="shared" si="3"/>
        <v>2.7558224867545209</v>
      </c>
      <c r="N9" t="s">
        <v>20</v>
      </c>
      <c r="V9" s="3"/>
    </row>
    <row r="10" spans="1:22" x14ac:dyDescent="0.25">
      <c r="A10" s="1">
        <v>45575</v>
      </c>
      <c r="B10" s="7" t="s">
        <v>8</v>
      </c>
      <c r="C10" t="s">
        <v>9</v>
      </c>
      <c r="D10" t="str">
        <f t="shared" si="0"/>
        <v>HC1-0/2F</v>
      </c>
      <c r="E10" t="s">
        <v>13</v>
      </c>
      <c r="F10" s="8">
        <v>0</v>
      </c>
      <c r="G10">
        <v>2</v>
      </c>
      <c r="H10" s="2">
        <v>7.08</v>
      </c>
      <c r="I10">
        <v>1</v>
      </c>
      <c r="J10" s="2">
        <v>38.700000000000003</v>
      </c>
      <c r="K10" s="2">
        <f t="shared" si="1"/>
        <v>38.700000000000003</v>
      </c>
      <c r="L10" s="2">
        <f t="shared" si="2"/>
        <v>49.838058504987025</v>
      </c>
      <c r="M10" s="2">
        <f t="shared" si="3"/>
        <v>2.7629619232487035</v>
      </c>
      <c r="N10" t="s">
        <v>20</v>
      </c>
      <c r="V10" s="3"/>
    </row>
    <row r="11" spans="1:22" x14ac:dyDescent="0.25">
      <c r="A11" s="1">
        <v>45575</v>
      </c>
      <c r="B11" s="7" t="s">
        <v>8</v>
      </c>
      <c r="C11" t="s">
        <v>9</v>
      </c>
      <c r="D11" t="str">
        <f t="shared" si="0"/>
        <v>HC1-0/3F</v>
      </c>
      <c r="E11" t="s">
        <v>13</v>
      </c>
      <c r="F11" s="8">
        <v>0</v>
      </c>
      <c r="G11" s="8">
        <v>3</v>
      </c>
      <c r="H11" s="2">
        <v>7.09</v>
      </c>
      <c r="I11">
        <v>1</v>
      </c>
      <c r="J11" s="2">
        <v>41.73</v>
      </c>
      <c r="K11" s="2">
        <f t="shared" si="1"/>
        <v>41.73</v>
      </c>
      <c r="L11" s="2">
        <f t="shared" si="2"/>
        <v>53.740108046850345</v>
      </c>
      <c r="M11" s="2">
        <f t="shared" si="3"/>
        <v>2.9792868490224391</v>
      </c>
      <c r="N11" t="s">
        <v>20</v>
      </c>
      <c r="V11" s="3"/>
    </row>
    <row r="12" spans="1:22" x14ac:dyDescent="0.25">
      <c r="A12" s="1">
        <v>45972</v>
      </c>
      <c r="B12" s="7" t="s">
        <v>8</v>
      </c>
      <c r="C12" t="s">
        <v>9</v>
      </c>
      <c r="D12" t="str">
        <f t="shared" si="0"/>
        <v>HC0-8/1F</v>
      </c>
      <c r="E12" t="s">
        <v>10</v>
      </c>
      <c r="F12">
        <v>8</v>
      </c>
      <c r="G12">
        <v>1</v>
      </c>
      <c r="H12" s="2">
        <v>8.59</v>
      </c>
      <c r="I12">
        <v>1</v>
      </c>
      <c r="J12" s="2">
        <v>63.8</v>
      </c>
      <c r="K12" s="2">
        <f t="shared" si="1"/>
        <v>63.8</v>
      </c>
      <c r="L12" s="2">
        <f t="shared" si="2"/>
        <v>82.161967251115556</v>
      </c>
      <c r="M12" s="2">
        <f t="shared" si="3"/>
        <v>4.5549604832885606</v>
      </c>
      <c r="N12" t="s">
        <v>16</v>
      </c>
      <c r="V12" s="3"/>
    </row>
    <row r="13" spans="1:22" x14ac:dyDescent="0.25">
      <c r="A13" s="1">
        <v>45972</v>
      </c>
      <c r="B13" s="7" t="s">
        <v>8</v>
      </c>
      <c r="C13" t="s">
        <v>9</v>
      </c>
      <c r="D13" t="str">
        <f t="shared" si="0"/>
        <v>HC0-8/2F</v>
      </c>
      <c r="E13" t="s">
        <v>10</v>
      </c>
      <c r="F13">
        <v>8</v>
      </c>
      <c r="G13">
        <v>2</v>
      </c>
      <c r="H13" s="2">
        <v>8.5299999999999994</v>
      </c>
      <c r="I13">
        <v>1</v>
      </c>
      <c r="J13" s="2">
        <v>66.7</v>
      </c>
      <c r="K13" s="2">
        <f t="shared" si="1"/>
        <v>66.7</v>
      </c>
      <c r="L13" s="2">
        <f t="shared" si="2"/>
        <v>85.896602126166272</v>
      </c>
      <c r="M13" s="2">
        <f t="shared" si="3"/>
        <v>4.7620041416198591</v>
      </c>
      <c r="N13" t="s">
        <v>16</v>
      </c>
      <c r="V13" s="3"/>
    </row>
    <row r="14" spans="1:22" x14ac:dyDescent="0.25">
      <c r="A14" s="1">
        <v>45972</v>
      </c>
      <c r="B14" s="7" t="s">
        <v>8</v>
      </c>
      <c r="C14" t="s">
        <v>9</v>
      </c>
      <c r="D14" t="str">
        <f t="shared" si="0"/>
        <v>HC0-8/3F</v>
      </c>
      <c r="E14" t="s">
        <v>10</v>
      </c>
      <c r="F14">
        <v>8</v>
      </c>
      <c r="G14" s="8">
        <v>3</v>
      </c>
      <c r="H14" s="2">
        <v>8.6</v>
      </c>
      <c r="I14">
        <v>1</v>
      </c>
      <c r="J14" s="2">
        <v>61.6</v>
      </c>
      <c r="K14" s="2">
        <f t="shared" si="1"/>
        <v>61.6</v>
      </c>
      <c r="L14" s="2">
        <f t="shared" si="2"/>
        <v>79.328795966594342</v>
      </c>
      <c r="M14" s="2">
        <f t="shared" si="3"/>
        <v>4.397892880416542</v>
      </c>
      <c r="N14" t="s">
        <v>16</v>
      </c>
      <c r="V14" s="3"/>
    </row>
    <row r="15" spans="1:22" x14ac:dyDescent="0.25">
      <c r="A15" s="1">
        <v>45972</v>
      </c>
      <c r="B15" s="7" t="s">
        <v>8</v>
      </c>
      <c r="C15" t="s">
        <v>9</v>
      </c>
      <c r="D15" t="str">
        <f t="shared" si="0"/>
        <v>HC0.01-8/1F</v>
      </c>
      <c r="E15" t="s">
        <v>11</v>
      </c>
      <c r="F15">
        <v>8</v>
      </c>
      <c r="G15">
        <v>1</v>
      </c>
      <c r="H15" s="2">
        <v>8.57</v>
      </c>
      <c r="I15">
        <v>1</v>
      </c>
      <c r="J15" s="2">
        <v>69.3</v>
      </c>
      <c r="K15" s="2">
        <f t="shared" si="1"/>
        <v>69.3</v>
      </c>
      <c r="L15" s="2">
        <f t="shared" si="2"/>
        <v>89.244895462418626</v>
      </c>
      <c r="M15" s="2">
        <f t="shared" si="3"/>
        <v>4.9476294904686089</v>
      </c>
      <c r="N15" t="s">
        <v>16</v>
      </c>
      <c r="V15" s="3"/>
    </row>
    <row r="16" spans="1:22" x14ac:dyDescent="0.25">
      <c r="A16" s="1">
        <v>45972</v>
      </c>
      <c r="B16" s="7" t="s">
        <v>8</v>
      </c>
      <c r="C16" t="s">
        <v>9</v>
      </c>
      <c r="D16" t="str">
        <f t="shared" si="0"/>
        <v>HC0.01-8/2F</v>
      </c>
      <c r="E16" t="s">
        <v>11</v>
      </c>
      <c r="F16">
        <v>8</v>
      </c>
      <c r="G16">
        <v>2</v>
      </c>
      <c r="H16" s="2">
        <v>8.5500000000000007</v>
      </c>
      <c r="I16">
        <v>1</v>
      </c>
      <c r="J16" s="2">
        <v>63.2</v>
      </c>
      <c r="K16" s="2">
        <f t="shared" si="1"/>
        <v>63.2</v>
      </c>
      <c r="L16" s="2">
        <f t="shared" si="2"/>
        <v>81.38928417351886</v>
      </c>
      <c r="M16" s="2">
        <f t="shared" si="3"/>
        <v>4.5121238643234642</v>
      </c>
      <c r="N16" t="s">
        <v>16</v>
      </c>
    </row>
    <row r="17" spans="1:14" x14ac:dyDescent="0.25">
      <c r="A17" s="1">
        <v>45972</v>
      </c>
      <c r="B17" s="7" t="s">
        <v>8</v>
      </c>
      <c r="C17" t="s">
        <v>9</v>
      </c>
      <c r="D17" t="str">
        <f t="shared" si="0"/>
        <v>HC0.01-8/3F</v>
      </c>
      <c r="E17" t="s">
        <v>11</v>
      </c>
      <c r="F17">
        <v>8</v>
      </c>
      <c r="G17" s="8">
        <v>3</v>
      </c>
      <c r="H17" s="2">
        <v>8.57</v>
      </c>
      <c r="I17">
        <v>1</v>
      </c>
      <c r="J17" s="2">
        <v>59.5</v>
      </c>
      <c r="K17" s="2">
        <f t="shared" si="1"/>
        <v>59.5</v>
      </c>
      <c r="L17" s="2">
        <f t="shared" si="2"/>
        <v>76.624405195005892</v>
      </c>
      <c r="M17" s="2">
        <f t="shared" si="3"/>
        <v>4.2479647140387042</v>
      </c>
      <c r="N17" t="s">
        <v>16</v>
      </c>
    </row>
    <row r="18" spans="1:14" x14ac:dyDescent="0.25">
      <c r="A18" s="1">
        <v>45972</v>
      </c>
      <c r="B18" s="7" t="s">
        <v>8</v>
      </c>
      <c r="C18" t="s">
        <v>9</v>
      </c>
      <c r="D18" t="str">
        <f t="shared" si="0"/>
        <v>HC0.1-8/1F</v>
      </c>
      <c r="E18" t="s">
        <v>12</v>
      </c>
      <c r="F18">
        <v>8</v>
      </c>
      <c r="G18">
        <v>1</v>
      </c>
      <c r="H18" s="2">
        <v>8.65</v>
      </c>
      <c r="I18">
        <v>10</v>
      </c>
      <c r="J18" s="2">
        <v>74.3</v>
      </c>
      <c r="K18" s="2">
        <f t="shared" si="1"/>
        <v>743</v>
      </c>
      <c r="L18" s="2">
        <f t="shared" si="2"/>
        <v>956.83921109057781</v>
      </c>
      <c r="M18" s="2">
        <f t="shared" si="3"/>
        <v>53.046013151777437</v>
      </c>
      <c r="N18" t="s">
        <v>16</v>
      </c>
    </row>
    <row r="19" spans="1:14" x14ac:dyDescent="0.25">
      <c r="A19" s="1">
        <v>45972</v>
      </c>
      <c r="B19" s="7" t="s">
        <v>8</v>
      </c>
      <c r="C19" t="s">
        <v>9</v>
      </c>
      <c r="D19" t="str">
        <f t="shared" si="0"/>
        <v>HC0.1-8/2F</v>
      </c>
      <c r="E19" t="s">
        <v>12</v>
      </c>
      <c r="F19">
        <v>8</v>
      </c>
      <c r="G19">
        <v>2</v>
      </c>
      <c r="H19" s="2">
        <v>8.6300000000000008</v>
      </c>
      <c r="I19">
        <v>10</v>
      </c>
      <c r="J19" s="2">
        <v>71.2</v>
      </c>
      <c r="K19" s="2">
        <f t="shared" si="1"/>
        <v>712</v>
      </c>
      <c r="L19" s="2">
        <f t="shared" si="2"/>
        <v>916.91725208141497</v>
      </c>
      <c r="M19" s="2">
        <f t="shared" si="3"/>
        <v>50.832787838580799</v>
      </c>
      <c r="N19" t="s">
        <v>16</v>
      </c>
    </row>
    <row r="20" spans="1:14" x14ac:dyDescent="0.25">
      <c r="A20" s="1">
        <v>45972</v>
      </c>
      <c r="B20" s="7" t="s">
        <v>8</v>
      </c>
      <c r="C20" t="s">
        <v>9</v>
      </c>
      <c r="D20" t="str">
        <f t="shared" si="0"/>
        <v>HC0.1-8/3F</v>
      </c>
      <c r="E20" t="s">
        <v>12</v>
      </c>
      <c r="F20">
        <v>8</v>
      </c>
      <c r="G20" s="8">
        <v>3</v>
      </c>
      <c r="H20" s="2">
        <v>8.6</v>
      </c>
      <c r="I20">
        <v>10</v>
      </c>
      <c r="J20" s="2">
        <v>52.6</v>
      </c>
      <c r="K20" s="2">
        <f t="shared" si="1"/>
        <v>526</v>
      </c>
      <c r="L20" s="2">
        <f t="shared" si="2"/>
        <v>677.38549802643865</v>
      </c>
      <c r="M20" s="2">
        <f t="shared" si="3"/>
        <v>37.553435959400986</v>
      </c>
      <c r="N20" t="s">
        <v>16</v>
      </c>
    </row>
    <row r="21" spans="1:14" x14ac:dyDescent="0.25">
      <c r="A21" s="1">
        <v>45972</v>
      </c>
      <c r="B21" s="7" t="s">
        <v>8</v>
      </c>
      <c r="C21" t="s">
        <v>9</v>
      </c>
      <c r="D21" t="str">
        <f t="shared" si="0"/>
        <v>HC1-8/1F</v>
      </c>
      <c r="E21" t="s">
        <v>13</v>
      </c>
      <c r="F21">
        <v>8</v>
      </c>
      <c r="G21">
        <v>1</v>
      </c>
      <c r="H21" s="2">
        <v>9.07</v>
      </c>
      <c r="I21">
        <v>50</v>
      </c>
      <c r="J21" s="2">
        <v>47.1</v>
      </c>
      <c r="K21" s="2">
        <f t="shared" si="1"/>
        <v>2355</v>
      </c>
      <c r="L21" s="2">
        <f t="shared" si="2"/>
        <v>3032.7810795670398</v>
      </c>
      <c r="M21" s="2">
        <f t="shared" si="3"/>
        <v>168.13372943800252</v>
      </c>
      <c r="N21" t="s">
        <v>16</v>
      </c>
    </row>
    <row r="22" spans="1:14" x14ac:dyDescent="0.25">
      <c r="A22" s="1">
        <v>45972</v>
      </c>
      <c r="B22" s="7" t="s">
        <v>8</v>
      </c>
      <c r="C22" t="s">
        <v>9</v>
      </c>
      <c r="D22" t="str">
        <f t="shared" si="0"/>
        <v>HC1-8/2F</v>
      </c>
      <c r="E22" t="s">
        <v>13</v>
      </c>
      <c r="F22">
        <v>8</v>
      </c>
      <c r="G22">
        <v>2</v>
      </c>
      <c r="H22" s="2">
        <v>9.02</v>
      </c>
      <c r="I22">
        <v>50</v>
      </c>
      <c r="J22" s="2">
        <v>48.2</v>
      </c>
      <c r="K22" s="2">
        <f t="shared" si="1"/>
        <v>2410</v>
      </c>
      <c r="L22" s="2">
        <f t="shared" si="2"/>
        <v>3103.6103616800706</v>
      </c>
      <c r="M22" s="2">
        <f t="shared" si="3"/>
        <v>172.06041950980298</v>
      </c>
      <c r="N22" t="s">
        <v>16</v>
      </c>
    </row>
    <row r="23" spans="1:14" x14ac:dyDescent="0.25">
      <c r="A23" s="1">
        <v>45972</v>
      </c>
      <c r="B23" s="7" t="s">
        <v>8</v>
      </c>
      <c r="C23" t="s">
        <v>9</v>
      </c>
      <c r="D23" t="str">
        <f t="shared" si="0"/>
        <v>HC1-8/3F</v>
      </c>
      <c r="E23" t="s">
        <v>13</v>
      </c>
      <c r="F23">
        <v>8</v>
      </c>
      <c r="G23" s="8">
        <v>3</v>
      </c>
      <c r="H23" s="2">
        <v>9.07</v>
      </c>
      <c r="I23">
        <v>50</v>
      </c>
      <c r="J23" s="2">
        <v>47.6</v>
      </c>
      <c r="K23" s="2">
        <f t="shared" si="1"/>
        <v>2380</v>
      </c>
      <c r="L23" s="2">
        <f t="shared" si="2"/>
        <v>3064.9762078002354</v>
      </c>
      <c r="M23" s="2">
        <f t="shared" si="3"/>
        <v>169.91858856154818</v>
      </c>
      <c r="N23" t="s">
        <v>16</v>
      </c>
    </row>
    <row r="24" spans="1:14" x14ac:dyDescent="0.25">
      <c r="A24" s="1">
        <v>45904</v>
      </c>
      <c r="B24" s="7" t="s">
        <v>8</v>
      </c>
      <c r="C24" t="s">
        <v>9</v>
      </c>
      <c r="D24" t="str">
        <f t="shared" ref="D24:D47" si="4">_xlfn.CONCAT(E24,"-",F24,"/",G24,"F")</f>
        <v>HC0-12/1F</v>
      </c>
      <c r="E24" t="s">
        <v>10</v>
      </c>
      <c r="F24">
        <v>12</v>
      </c>
      <c r="G24">
        <v>1</v>
      </c>
      <c r="H24" s="2">
        <v>9.15</v>
      </c>
      <c r="I24">
        <v>50</v>
      </c>
      <c r="J24" s="2">
        <v>102.1</v>
      </c>
      <c r="K24" s="2">
        <f t="shared" ref="K24:K47" si="5">J24*I24</f>
        <v>5105</v>
      </c>
      <c r="L24" s="2">
        <f t="shared" ref="L24:L47" si="6">K24*(1/(77.6515/100))</f>
        <v>6574.2451852185723</v>
      </c>
      <c r="M24" s="2">
        <f t="shared" ref="M24:M47" si="7">L24/18.03791</f>
        <v>364.46823302802665</v>
      </c>
      <c r="N24" t="s">
        <v>16</v>
      </c>
    </row>
    <row r="25" spans="1:14" x14ac:dyDescent="0.25">
      <c r="A25" s="1">
        <v>45904</v>
      </c>
      <c r="B25" s="7" t="s">
        <v>8</v>
      </c>
      <c r="C25" t="s">
        <v>9</v>
      </c>
      <c r="D25" t="str">
        <f t="shared" si="4"/>
        <v>HC0-12/2F</v>
      </c>
      <c r="E25" t="s">
        <v>10</v>
      </c>
      <c r="F25">
        <v>12</v>
      </c>
      <c r="G25">
        <v>2</v>
      </c>
      <c r="H25" s="2">
        <v>9.11</v>
      </c>
      <c r="I25">
        <v>50</v>
      </c>
      <c r="J25" s="2">
        <v>80.900000000000006</v>
      </c>
      <c r="K25" s="2">
        <f t="shared" si="5"/>
        <v>4045.0000000000005</v>
      </c>
      <c r="L25" s="2">
        <f t="shared" si="6"/>
        <v>5209.1717481310734</v>
      </c>
      <c r="M25" s="2">
        <f t="shared" si="7"/>
        <v>288.79020618969014</v>
      </c>
      <c r="N25" t="s">
        <v>16</v>
      </c>
    </row>
    <row r="26" spans="1:14" x14ac:dyDescent="0.25">
      <c r="A26" s="1">
        <v>45904</v>
      </c>
      <c r="B26" s="7" t="s">
        <v>8</v>
      </c>
      <c r="C26" t="s">
        <v>9</v>
      </c>
      <c r="D26" t="str">
        <f t="shared" si="4"/>
        <v>HC0-12/3F</v>
      </c>
      <c r="E26" t="s">
        <v>10</v>
      </c>
      <c r="F26">
        <v>12</v>
      </c>
      <c r="G26" s="8">
        <v>3</v>
      </c>
      <c r="H26" s="2">
        <v>9.08</v>
      </c>
      <c r="I26">
        <v>50</v>
      </c>
      <c r="J26" s="2">
        <v>80.2</v>
      </c>
      <c r="K26" s="2">
        <f t="shared" si="5"/>
        <v>4010</v>
      </c>
      <c r="L26" s="2">
        <f t="shared" si="6"/>
        <v>5164.0985686045988</v>
      </c>
      <c r="M26" s="2">
        <f t="shared" si="7"/>
        <v>286.29140341672615</v>
      </c>
      <c r="N26" t="s">
        <v>16</v>
      </c>
    </row>
    <row r="27" spans="1:14" x14ac:dyDescent="0.25">
      <c r="A27" s="1">
        <v>45904</v>
      </c>
      <c r="B27" s="7" t="s">
        <v>8</v>
      </c>
      <c r="C27" t="s">
        <v>9</v>
      </c>
      <c r="D27" t="str">
        <f t="shared" si="4"/>
        <v>HC0.01-12/1F</v>
      </c>
      <c r="E27" t="s">
        <v>11</v>
      </c>
      <c r="F27">
        <v>12</v>
      </c>
      <c r="G27">
        <v>1</v>
      </c>
      <c r="H27" s="2">
        <v>9.08</v>
      </c>
      <c r="I27">
        <v>50</v>
      </c>
      <c r="J27" s="2">
        <v>73.3</v>
      </c>
      <c r="K27" s="2">
        <f t="shared" si="5"/>
        <v>3665</v>
      </c>
      <c r="L27" s="2">
        <f t="shared" si="6"/>
        <v>4719.8057989864974</v>
      </c>
      <c r="M27" s="2">
        <f t="shared" si="7"/>
        <v>261.66034751179586</v>
      </c>
      <c r="N27" t="s">
        <v>16</v>
      </c>
    </row>
    <row r="28" spans="1:14" x14ac:dyDescent="0.25">
      <c r="A28" s="1">
        <v>45904</v>
      </c>
      <c r="B28" s="7" t="s">
        <v>8</v>
      </c>
      <c r="C28" t="s">
        <v>9</v>
      </c>
      <c r="D28" t="str">
        <f t="shared" si="4"/>
        <v>HC0.01-12/2F</v>
      </c>
      <c r="E28" t="s">
        <v>11</v>
      </c>
      <c r="F28">
        <v>12</v>
      </c>
      <c r="G28">
        <v>2</v>
      </c>
      <c r="H28" s="2">
        <v>9.11</v>
      </c>
      <c r="I28">
        <v>50</v>
      </c>
      <c r="J28" s="2">
        <v>87.2</v>
      </c>
      <c r="K28" s="2">
        <f t="shared" si="5"/>
        <v>4360</v>
      </c>
      <c r="L28" s="2">
        <f t="shared" si="6"/>
        <v>5614.8303638693396</v>
      </c>
      <c r="M28" s="2">
        <f t="shared" si="7"/>
        <v>311.2794311463656</v>
      </c>
      <c r="N28" t="s">
        <v>16</v>
      </c>
    </row>
    <row r="29" spans="1:14" x14ac:dyDescent="0.25">
      <c r="A29" s="1">
        <v>45904</v>
      </c>
      <c r="B29" s="7" t="s">
        <v>8</v>
      </c>
      <c r="C29" t="s">
        <v>9</v>
      </c>
      <c r="D29" t="str">
        <f t="shared" si="4"/>
        <v>HC0.01-12/3F</v>
      </c>
      <c r="E29" t="s">
        <v>11</v>
      </c>
      <c r="F29">
        <v>12</v>
      </c>
      <c r="G29" s="8">
        <v>3</v>
      </c>
      <c r="H29" s="2">
        <v>9.11</v>
      </c>
      <c r="I29">
        <v>50</v>
      </c>
      <c r="J29" s="2">
        <v>90.2</v>
      </c>
      <c r="K29" s="2">
        <f t="shared" si="5"/>
        <v>4510</v>
      </c>
      <c r="L29" s="2">
        <f t="shared" si="6"/>
        <v>5808.0011332685135</v>
      </c>
      <c r="M29" s="2">
        <f t="shared" si="7"/>
        <v>321.9885858876396</v>
      </c>
      <c r="N29" t="s">
        <v>16</v>
      </c>
    </row>
    <row r="30" spans="1:14" x14ac:dyDescent="0.25">
      <c r="A30" s="1">
        <v>45904</v>
      </c>
      <c r="B30" s="7" t="s">
        <v>8</v>
      </c>
      <c r="C30" t="s">
        <v>9</v>
      </c>
      <c r="D30" t="str">
        <f t="shared" si="4"/>
        <v>HC0.1-12/1F</v>
      </c>
      <c r="E30" t="s">
        <v>12</v>
      </c>
      <c r="F30">
        <v>12</v>
      </c>
      <c r="G30">
        <v>1</v>
      </c>
      <c r="H30" s="2">
        <v>9.14</v>
      </c>
      <c r="I30">
        <v>50</v>
      </c>
      <c r="J30" s="2">
        <v>113.6</v>
      </c>
      <c r="K30" s="2">
        <f t="shared" si="5"/>
        <v>5680</v>
      </c>
      <c r="L30" s="2">
        <f t="shared" si="6"/>
        <v>7314.7331345820749</v>
      </c>
      <c r="M30" s="2">
        <f t="shared" si="7"/>
        <v>405.51999286957715</v>
      </c>
      <c r="N30" t="s">
        <v>16</v>
      </c>
    </row>
    <row r="31" spans="1:14" x14ac:dyDescent="0.25">
      <c r="A31" s="1">
        <v>45904</v>
      </c>
      <c r="B31" s="7" t="s">
        <v>8</v>
      </c>
      <c r="C31" t="s">
        <v>9</v>
      </c>
      <c r="D31" t="str">
        <f t="shared" si="4"/>
        <v>HC0.1-12/2F</v>
      </c>
      <c r="E31" t="s">
        <v>12</v>
      </c>
      <c r="F31">
        <v>12</v>
      </c>
      <c r="G31">
        <v>2</v>
      </c>
      <c r="H31" s="2">
        <v>9.1199999999999992</v>
      </c>
      <c r="I31">
        <v>50</v>
      </c>
      <c r="J31" s="2">
        <v>112.5</v>
      </c>
      <c r="K31" s="2">
        <f t="shared" si="5"/>
        <v>5625</v>
      </c>
      <c r="L31" s="2">
        <f t="shared" si="6"/>
        <v>7243.9038524690441</v>
      </c>
      <c r="M31" s="2">
        <f t="shared" si="7"/>
        <v>401.59330279777669</v>
      </c>
      <c r="N31" t="s">
        <v>16</v>
      </c>
    </row>
    <row r="32" spans="1:14" x14ac:dyDescent="0.25">
      <c r="A32" s="1">
        <v>45904</v>
      </c>
      <c r="B32" s="7" t="s">
        <v>8</v>
      </c>
      <c r="C32" t="s">
        <v>9</v>
      </c>
      <c r="D32" t="str">
        <f t="shared" si="4"/>
        <v>HC0.1-12/3F</v>
      </c>
      <c r="E32" t="s">
        <v>12</v>
      </c>
      <c r="F32">
        <v>12</v>
      </c>
      <c r="G32" s="8">
        <v>3</v>
      </c>
      <c r="H32" s="2">
        <v>9.11</v>
      </c>
      <c r="I32">
        <v>50</v>
      </c>
      <c r="J32" s="2">
        <v>114.5</v>
      </c>
      <c r="K32" s="2">
        <f t="shared" si="5"/>
        <v>5725</v>
      </c>
      <c r="L32" s="2">
        <f t="shared" si="6"/>
        <v>7372.6843654018276</v>
      </c>
      <c r="M32" s="2">
        <f t="shared" si="7"/>
        <v>408.73273929195943</v>
      </c>
      <c r="N32" t="s">
        <v>16</v>
      </c>
    </row>
    <row r="33" spans="1:14" x14ac:dyDescent="0.25">
      <c r="A33" s="1">
        <v>45904</v>
      </c>
      <c r="B33" s="7" t="s">
        <v>8</v>
      </c>
      <c r="C33" t="s">
        <v>9</v>
      </c>
      <c r="D33" t="str">
        <f t="shared" si="4"/>
        <v>HC1-12/1F</v>
      </c>
      <c r="E33" t="s">
        <v>13</v>
      </c>
      <c r="F33">
        <v>12</v>
      </c>
      <c r="G33">
        <v>1</v>
      </c>
      <c r="H33" s="2">
        <v>9.1199999999999992</v>
      </c>
      <c r="I33">
        <v>100</v>
      </c>
      <c r="J33" s="2">
        <v>84.8</v>
      </c>
      <c r="K33" s="2">
        <f t="shared" si="5"/>
        <v>8480</v>
      </c>
      <c r="L33" s="2">
        <f t="shared" si="6"/>
        <v>10920.5874967</v>
      </c>
      <c r="M33" s="2">
        <f t="shared" si="7"/>
        <v>605.42421470669274</v>
      </c>
      <c r="N33" t="s">
        <v>16</v>
      </c>
    </row>
    <row r="34" spans="1:14" x14ac:dyDescent="0.25">
      <c r="A34" s="1">
        <v>45904</v>
      </c>
      <c r="B34" s="7" t="s">
        <v>8</v>
      </c>
      <c r="C34" t="s">
        <v>9</v>
      </c>
      <c r="D34" t="str">
        <f t="shared" si="4"/>
        <v>HC1-12/2F</v>
      </c>
      <c r="E34" t="s">
        <v>13</v>
      </c>
      <c r="F34">
        <v>12</v>
      </c>
      <c r="G34">
        <v>2</v>
      </c>
      <c r="H34" s="2">
        <v>9.14</v>
      </c>
      <c r="I34">
        <v>100</v>
      </c>
      <c r="J34" s="2">
        <v>77.599999999999994</v>
      </c>
      <c r="K34" s="2">
        <f t="shared" si="5"/>
        <v>7759.9999999999991</v>
      </c>
      <c r="L34" s="2">
        <f t="shared" si="6"/>
        <v>9993.3678035839603</v>
      </c>
      <c r="M34" s="2">
        <f t="shared" si="7"/>
        <v>554.02027194857715</v>
      </c>
      <c r="N34" t="s">
        <v>16</v>
      </c>
    </row>
    <row r="35" spans="1:14" x14ac:dyDescent="0.25">
      <c r="A35" s="1">
        <v>45904</v>
      </c>
      <c r="B35" s="7" t="s">
        <v>8</v>
      </c>
      <c r="C35" t="s">
        <v>9</v>
      </c>
      <c r="D35" t="str">
        <f t="shared" si="4"/>
        <v>HC1-12/3F</v>
      </c>
      <c r="E35" t="s">
        <v>13</v>
      </c>
      <c r="F35">
        <v>12</v>
      </c>
      <c r="G35" s="8">
        <v>3</v>
      </c>
      <c r="H35" s="2">
        <v>9.14</v>
      </c>
      <c r="I35">
        <v>100</v>
      </c>
      <c r="J35" s="2">
        <v>84.5</v>
      </c>
      <c r="K35" s="2">
        <f t="shared" si="5"/>
        <v>8450</v>
      </c>
      <c r="L35" s="2">
        <f t="shared" si="6"/>
        <v>10881.953342820165</v>
      </c>
      <c r="M35" s="2">
        <f t="shared" si="7"/>
        <v>603.28238375843796</v>
      </c>
      <c r="N35" t="s">
        <v>16</v>
      </c>
    </row>
    <row r="36" spans="1:14" x14ac:dyDescent="0.25">
      <c r="A36" s="1">
        <v>45904</v>
      </c>
      <c r="B36" s="7" t="s">
        <v>8</v>
      </c>
      <c r="C36" t="s">
        <v>9</v>
      </c>
      <c r="D36" t="str">
        <f t="shared" si="4"/>
        <v>HC0.1-16/1F</v>
      </c>
      <c r="E36" t="s">
        <v>12</v>
      </c>
      <c r="F36">
        <v>16</v>
      </c>
      <c r="G36">
        <v>1</v>
      </c>
      <c r="H36" s="2">
        <v>9.1300000000000008</v>
      </c>
      <c r="I36">
        <v>100</v>
      </c>
      <c r="J36" s="2">
        <v>102.3</v>
      </c>
      <c r="K36" s="2">
        <f t="shared" si="5"/>
        <v>10230</v>
      </c>
      <c r="L36" s="2">
        <f t="shared" si="6"/>
        <v>13174.246473023702</v>
      </c>
      <c r="M36" s="2">
        <f t="shared" si="7"/>
        <v>730.36435335488989</v>
      </c>
      <c r="N36" t="s">
        <v>16</v>
      </c>
    </row>
    <row r="37" spans="1:14" x14ac:dyDescent="0.25">
      <c r="A37" s="1">
        <v>45904</v>
      </c>
      <c r="B37" s="7" t="s">
        <v>8</v>
      </c>
      <c r="C37" t="s">
        <v>9</v>
      </c>
      <c r="D37" t="str">
        <f t="shared" si="4"/>
        <v>HC0.1-16/2F</v>
      </c>
      <c r="E37" t="s">
        <v>12</v>
      </c>
      <c r="F37">
        <v>16</v>
      </c>
      <c r="G37">
        <v>2</v>
      </c>
      <c r="H37" s="2">
        <v>9.1</v>
      </c>
      <c r="I37">
        <v>100</v>
      </c>
      <c r="J37" s="2">
        <v>104.6</v>
      </c>
      <c r="K37" s="2">
        <f t="shared" si="5"/>
        <v>10460</v>
      </c>
      <c r="L37" s="2">
        <f t="shared" si="6"/>
        <v>13470.441652769103</v>
      </c>
      <c r="M37" s="2">
        <f t="shared" si="7"/>
        <v>746.78505729151004</v>
      </c>
      <c r="N37" t="s">
        <v>16</v>
      </c>
    </row>
    <row r="38" spans="1:14" x14ac:dyDescent="0.25">
      <c r="A38" s="1">
        <v>45904</v>
      </c>
      <c r="B38" s="7" t="s">
        <v>8</v>
      </c>
      <c r="C38" t="s">
        <v>9</v>
      </c>
      <c r="D38" t="str">
        <f t="shared" si="4"/>
        <v>HC1-16/2F</v>
      </c>
      <c r="E38" t="s">
        <v>13</v>
      </c>
      <c r="F38">
        <v>16</v>
      </c>
      <c r="G38">
        <v>2</v>
      </c>
      <c r="H38" s="2">
        <v>9.1300000000000008</v>
      </c>
      <c r="I38">
        <v>100</v>
      </c>
      <c r="J38" s="2">
        <v>97.3</v>
      </c>
      <c r="K38" s="2">
        <f t="shared" si="5"/>
        <v>9730</v>
      </c>
      <c r="L38" s="2">
        <f t="shared" si="6"/>
        <v>12530.343908359786</v>
      </c>
      <c r="M38" s="2">
        <f t="shared" si="7"/>
        <v>694.66717088397638</v>
      </c>
      <c r="N38" t="s">
        <v>16</v>
      </c>
    </row>
    <row r="39" spans="1:14" x14ac:dyDescent="0.25">
      <c r="A39" s="1">
        <v>45904</v>
      </c>
      <c r="B39" s="7" t="s">
        <v>8</v>
      </c>
      <c r="C39" t="s">
        <v>9</v>
      </c>
      <c r="D39" t="str">
        <f t="shared" si="4"/>
        <v>HC1-16/3F</v>
      </c>
      <c r="E39" t="s">
        <v>13</v>
      </c>
      <c r="F39">
        <v>16</v>
      </c>
      <c r="G39" s="8">
        <v>3</v>
      </c>
      <c r="H39" s="2">
        <v>9.11</v>
      </c>
      <c r="I39">
        <v>100</v>
      </c>
      <c r="J39" s="2">
        <v>96.9</v>
      </c>
      <c r="K39" s="2">
        <f t="shared" si="5"/>
        <v>9690</v>
      </c>
      <c r="L39" s="2">
        <f t="shared" si="6"/>
        <v>12478.831703186674</v>
      </c>
      <c r="M39" s="2">
        <f t="shared" si="7"/>
        <v>691.81139628630331</v>
      </c>
      <c r="N39" t="s">
        <v>16</v>
      </c>
    </row>
    <row r="40" spans="1:14" x14ac:dyDescent="0.25">
      <c r="A40" s="1">
        <v>45904</v>
      </c>
      <c r="B40" s="7" t="s">
        <v>8</v>
      </c>
      <c r="C40" t="s">
        <v>9</v>
      </c>
      <c r="D40" t="str">
        <f t="shared" si="4"/>
        <v>HC0.1-20/1F</v>
      </c>
      <c r="E40" t="s">
        <v>12</v>
      </c>
      <c r="F40">
        <v>20</v>
      </c>
      <c r="G40">
        <v>1</v>
      </c>
      <c r="H40" s="2">
        <v>9.14</v>
      </c>
      <c r="I40">
        <v>100</v>
      </c>
      <c r="J40" s="2">
        <v>107.8</v>
      </c>
      <c r="K40" s="2">
        <f t="shared" si="5"/>
        <v>10780</v>
      </c>
      <c r="L40" s="2">
        <f t="shared" si="6"/>
        <v>13882.539294154009</v>
      </c>
      <c r="M40" s="2">
        <f t="shared" si="7"/>
        <v>769.63125407289476</v>
      </c>
      <c r="N40" t="s">
        <v>16</v>
      </c>
    </row>
    <row r="41" spans="1:14" x14ac:dyDescent="0.25">
      <c r="A41" s="1">
        <v>45904</v>
      </c>
      <c r="B41" s="7" t="s">
        <v>8</v>
      </c>
      <c r="C41" t="s">
        <v>9</v>
      </c>
      <c r="D41" t="str">
        <f t="shared" si="4"/>
        <v>HC0.1-20/2F</v>
      </c>
      <c r="E41" t="s">
        <v>12</v>
      </c>
      <c r="F41">
        <v>20</v>
      </c>
      <c r="G41">
        <v>2</v>
      </c>
      <c r="H41" s="2">
        <v>9.14</v>
      </c>
      <c r="I41">
        <v>100</v>
      </c>
      <c r="J41" s="2">
        <v>92</v>
      </c>
      <c r="K41" s="2">
        <f t="shared" si="5"/>
        <v>9200</v>
      </c>
      <c r="L41" s="2">
        <f t="shared" si="6"/>
        <v>11847.807189816036</v>
      </c>
      <c r="M41" s="2">
        <f t="shared" si="7"/>
        <v>656.8281574648081</v>
      </c>
      <c r="N41" t="s">
        <v>16</v>
      </c>
    </row>
    <row r="42" spans="1:14" x14ac:dyDescent="0.25">
      <c r="A42" s="1">
        <v>45904</v>
      </c>
      <c r="B42" s="7" t="s">
        <v>8</v>
      </c>
      <c r="C42" t="s">
        <v>9</v>
      </c>
      <c r="D42" t="str">
        <f t="shared" si="4"/>
        <v>HC0.1-20/3F</v>
      </c>
      <c r="E42" t="s">
        <v>12</v>
      </c>
      <c r="F42">
        <v>20</v>
      </c>
      <c r="G42" s="8">
        <v>3</v>
      </c>
      <c r="H42" s="2">
        <v>9.15</v>
      </c>
      <c r="I42">
        <v>100</v>
      </c>
      <c r="J42" s="2">
        <v>89</v>
      </c>
      <c r="K42" s="2">
        <f t="shared" si="5"/>
        <v>8900</v>
      </c>
      <c r="L42" s="2">
        <f t="shared" si="6"/>
        <v>11461.465651017688</v>
      </c>
      <c r="M42" s="2">
        <f t="shared" si="7"/>
        <v>635.40984798226009</v>
      </c>
      <c r="N42" t="s">
        <v>16</v>
      </c>
    </row>
    <row r="43" spans="1:14" x14ac:dyDescent="0.25">
      <c r="A43" s="1">
        <v>45904</v>
      </c>
      <c r="B43" s="7" t="s">
        <v>8</v>
      </c>
      <c r="C43" t="s">
        <v>9</v>
      </c>
      <c r="D43" t="str">
        <f t="shared" si="4"/>
        <v>HC1-20/1F</v>
      </c>
      <c r="E43" t="s">
        <v>13</v>
      </c>
      <c r="F43">
        <v>20</v>
      </c>
      <c r="G43">
        <v>1</v>
      </c>
      <c r="H43" s="2">
        <v>9.14</v>
      </c>
      <c r="I43">
        <v>100</v>
      </c>
      <c r="J43" s="2">
        <v>87</v>
      </c>
      <c r="K43" s="2">
        <f t="shared" si="5"/>
        <v>8700</v>
      </c>
      <c r="L43" s="2">
        <f t="shared" si="6"/>
        <v>11203.904625152121</v>
      </c>
      <c r="M43" s="2">
        <f t="shared" si="7"/>
        <v>621.1309749938946</v>
      </c>
      <c r="N43" t="s">
        <v>16</v>
      </c>
    </row>
    <row r="44" spans="1:14" x14ac:dyDescent="0.25">
      <c r="A44" s="1">
        <v>45904</v>
      </c>
      <c r="B44" s="7" t="s">
        <v>8</v>
      </c>
      <c r="C44" t="s">
        <v>9</v>
      </c>
      <c r="D44" t="str">
        <f t="shared" si="4"/>
        <v>HC1-20/2F</v>
      </c>
      <c r="E44" t="s">
        <v>13</v>
      </c>
      <c r="F44">
        <v>20</v>
      </c>
      <c r="G44">
        <v>2</v>
      </c>
      <c r="H44" s="2">
        <v>9.14</v>
      </c>
      <c r="I44">
        <v>100</v>
      </c>
      <c r="J44" s="2">
        <v>85.5</v>
      </c>
      <c r="K44" s="2">
        <f t="shared" si="5"/>
        <v>8550</v>
      </c>
      <c r="L44" s="2">
        <f t="shared" si="6"/>
        <v>11010.733855752947</v>
      </c>
      <c r="M44" s="2">
        <f t="shared" si="7"/>
        <v>610.42182025262059</v>
      </c>
      <c r="N44" t="s">
        <v>16</v>
      </c>
    </row>
    <row r="45" spans="1:14" x14ac:dyDescent="0.25">
      <c r="A45" s="1">
        <v>45904</v>
      </c>
      <c r="B45" s="7" t="s">
        <v>8</v>
      </c>
      <c r="C45" t="s">
        <v>9</v>
      </c>
      <c r="D45" t="str">
        <f t="shared" si="4"/>
        <v>HC1-20/3F</v>
      </c>
      <c r="E45" t="s">
        <v>13</v>
      </c>
      <c r="F45">
        <v>20</v>
      </c>
      <c r="G45" s="8">
        <v>3</v>
      </c>
      <c r="H45" s="2">
        <v>9.14</v>
      </c>
      <c r="I45">
        <v>100</v>
      </c>
      <c r="J45" s="2">
        <v>88.3</v>
      </c>
      <c r="K45" s="2">
        <f t="shared" si="5"/>
        <v>8830</v>
      </c>
      <c r="L45" s="2">
        <f t="shared" si="6"/>
        <v>11371.319291964739</v>
      </c>
      <c r="M45" s="2">
        <f t="shared" si="7"/>
        <v>630.41224243633212</v>
      </c>
      <c r="N45" t="s">
        <v>16</v>
      </c>
    </row>
    <row r="46" spans="1:14" x14ac:dyDescent="0.25">
      <c r="A46" s="1">
        <v>45904</v>
      </c>
      <c r="B46" s="7" t="s">
        <v>8</v>
      </c>
      <c r="C46" t="s">
        <v>9</v>
      </c>
      <c r="D46" t="str">
        <f t="shared" si="4"/>
        <v>HC0.01-24/2F</v>
      </c>
      <c r="E46" t="s">
        <v>11</v>
      </c>
      <c r="F46">
        <v>24</v>
      </c>
      <c r="G46">
        <v>2</v>
      </c>
      <c r="H46" s="2">
        <v>9.14</v>
      </c>
      <c r="I46">
        <v>100</v>
      </c>
      <c r="J46" s="2">
        <v>95</v>
      </c>
      <c r="K46" s="2">
        <f t="shared" si="5"/>
        <v>9500</v>
      </c>
      <c r="L46" s="2">
        <f t="shared" si="6"/>
        <v>12234.148728614386</v>
      </c>
      <c r="M46" s="2">
        <f t="shared" si="7"/>
        <v>678.24646694735623</v>
      </c>
      <c r="N46" t="s">
        <v>16</v>
      </c>
    </row>
    <row r="47" spans="1:14" x14ac:dyDescent="0.25">
      <c r="A47" s="1">
        <v>45904</v>
      </c>
      <c r="B47" s="7" t="s">
        <v>8</v>
      </c>
      <c r="C47" t="s">
        <v>9</v>
      </c>
      <c r="D47" t="str">
        <f t="shared" si="4"/>
        <v>HC0.01-24/3F</v>
      </c>
      <c r="E47" t="s">
        <v>11</v>
      </c>
      <c r="F47">
        <v>24</v>
      </c>
      <c r="G47" s="8">
        <v>3</v>
      </c>
      <c r="H47" s="2">
        <v>9.14</v>
      </c>
      <c r="I47">
        <v>100</v>
      </c>
      <c r="J47" s="2">
        <v>93.1</v>
      </c>
      <c r="K47" s="2">
        <f t="shared" si="5"/>
        <v>9310</v>
      </c>
      <c r="L47" s="2">
        <f t="shared" si="6"/>
        <v>11989.465754042098</v>
      </c>
      <c r="M47" s="2">
        <f t="shared" si="7"/>
        <v>664.68153760840903</v>
      </c>
      <c r="N47" t="s">
        <v>16</v>
      </c>
    </row>
    <row r="48" spans="1:14" x14ac:dyDescent="0.25">
      <c r="A48" s="1">
        <v>45904</v>
      </c>
      <c r="B48" s="7" t="s">
        <v>8</v>
      </c>
      <c r="C48" t="s">
        <v>9</v>
      </c>
      <c r="D48" t="str">
        <f t="shared" ref="D48:D72" si="8">_xlfn.CONCAT(E48,"-",F48,"/",G48,"F")</f>
        <v>HC0.1-24/1F</v>
      </c>
      <c r="E48" t="s">
        <v>12</v>
      </c>
      <c r="F48">
        <v>24</v>
      </c>
      <c r="G48">
        <v>1</v>
      </c>
      <c r="H48" s="2">
        <v>9.1300000000000008</v>
      </c>
      <c r="I48">
        <v>100</v>
      </c>
      <c r="J48" s="2">
        <v>101.7</v>
      </c>
      <c r="K48" s="2">
        <f t="shared" ref="K48:K72" si="9">J48*I48</f>
        <v>10170</v>
      </c>
      <c r="L48" s="2">
        <f t="shared" ref="L48:L72" si="10">K48*(1/(77.6515/100))</f>
        <v>13096.978165264032</v>
      </c>
      <c r="M48" s="2">
        <f t="shared" ref="M48:M72" si="11">L48/18.03791</f>
        <v>726.08069145838033</v>
      </c>
      <c r="N48" t="s">
        <v>16</v>
      </c>
    </row>
    <row r="49" spans="1:14" x14ac:dyDescent="0.25">
      <c r="A49" s="1">
        <v>45904</v>
      </c>
      <c r="B49" s="7" t="s">
        <v>8</v>
      </c>
      <c r="C49" t="s">
        <v>9</v>
      </c>
      <c r="D49" t="str">
        <f t="shared" si="8"/>
        <v>HC0.1-24/2F</v>
      </c>
      <c r="E49" t="s">
        <v>12</v>
      </c>
      <c r="F49">
        <v>24</v>
      </c>
      <c r="G49">
        <v>2</v>
      </c>
      <c r="H49" s="2">
        <v>9.14</v>
      </c>
      <c r="I49">
        <v>100</v>
      </c>
      <c r="J49" s="2">
        <v>99.1</v>
      </c>
      <c r="K49" s="2">
        <f t="shared" si="9"/>
        <v>9910</v>
      </c>
      <c r="L49" s="2">
        <f t="shared" si="10"/>
        <v>12762.148831638797</v>
      </c>
      <c r="M49" s="2">
        <f t="shared" si="11"/>
        <v>707.51815657350528</v>
      </c>
      <c r="N49" t="s">
        <v>16</v>
      </c>
    </row>
    <row r="50" spans="1:14" x14ac:dyDescent="0.25">
      <c r="A50" s="1">
        <v>45904</v>
      </c>
      <c r="B50" s="7" t="s">
        <v>8</v>
      </c>
      <c r="C50" t="s">
        <v>9</v>
      </c>
      <c r="D50" t="str">
        <f t="shared" si="8"/>
        <v>HC0.1-24/3F</v>
      </c>
      <c r="E50" t="s">
        <v>12</v>
      </c>
      <c r="F50">
        <v>24</v>
      </c>
      <c r="G50" s="8">
        <v>3</v>
      </c>
      <c r="H50" s="2">
        <v>9.14</v>
      </c>
      <c r="I50">
        <v>100</v>
      </c>
      <c r="J50" s="2">
        <v>100.9</v>
      </c>
      <c r="K50" s="2">
        <f t="shared" si="9"/>
        <v>10090</v>
      </c>
      <c r="L50" s="2">
        <f t="shared" si="10"/>
        <v>12993.953754917806</v>
      </c>
      <c r="M50" s="2">
        <f t="shared" si="11"/>
        <v>720.36914226303406</v>
      </c>
      <c r="N50" t="s">
        <v>16</v>
      </c>
    </row>
    <row r="51" spans="1:14" x14ac:dyDescent="0.25">
      <c r="A51" s="1">
        <v>45904</v>
      </c>
      <c r="B51" s="7" t="s">
        <v>8</v>
      </c>
      <c r="C51" t="s">
        <v>9</v>
      </c>
      <c r="D51" t="str">
        <f t="shared" si="8"/>
        <v>HC1-24/1F</v>
      </c>
      <c r="E51" t="s">
        <v>13</v>
      </c>
      <c r="F51">
        <v>24</v>
      </c>
      <c r="G51">
        <v>1</v>
      </c>
      <c r="H51" s="2">
        <v>9.1199999999999992</v>
      </c>
      <c r="I51">
        <v>100</v>
      </c>
      <c r="J51" s="2">
        <v>88.2</v>
      </c>
      <c r="K51" s="2">
        <f t="shared" si="9"/>
        <v>8820</v>
      </c>
      <c r="L51" s="2">
        <f t="shared" si="10"/>
        <v>11358.441240671462</v>
      </c>
      <c r="M51" s="2">
        <f t="shared" si="11"/>
        <v>629.69829878691394</v>
      </c>
      <c r="N51" t="s">
        <v>16</v>
      </c>
    </row>
    <row r="52" spans="1:14" x14ac:dyDescent="0.25">
      <c r="A52" s="1">
        <v>45904</v>
      </c>
      <c r="B52" s="7" t="s">
        <v>8</v>
      </c>
      <c r="C52" t="s">
        <v>9</v>
      </c>
      <c r="D52" t="str">
        <f t="shared" si="8"/>
        <v>HC1-24/2F</v>
      </c>
      <c r="E52" t="s">
        <v>13</v>
      </c>
      <c r="F52">
        <v>24</v>
      </c>
      <c r="G52">
        <v>2</v>
      </c>
      <c r="H52" s="2">
        <v>9.1300000000000008</v>
      </c>
      <c r="I52">
        <v>100</v>
      </c>
      <c r="J52" s="2">
        <v>91.5</v>
      </c>
      <c r="K52" s="2">
        <f t="shared" si="9"/>
        <v>9150</v>
      </c>
      <c r="L52" s="2">
        <f t="shared" si="10"/>
        <v>11783.416933349645</v>
      </c>
      <c r="M52" s="2">
        <f t="shared" si="11"/>
        <v>653.25843921771673</v>
      </c>
      <c r="N52" t="s">
        <v>16</v>
      </c>
    </row>
    <row r="53" spans="1:14" x14ac:dyDescent="0.25">
      <c r="A53" s="1">
        <v>45904</v>
      </c>
      <c r="B53" s="7" t="s">
        <v>8</v>
      </c>
      <c r="C53" t="s">
        <v>9</v>
      </c>
      <c r="D53" t="str">
        <f t="shared" si="8"/>
        <v>HC1-24/3F</v>
      </c>
      <c r="E53" t="s">
        <v>13</v>
      </c>
      <c r="F53">
        <v>24</v>
      </c>
      <c r="G53" s="8">
        <v>3</v>
      </c>
      <c r="H53" s="2">
        <v>9.1300000000000008</v>
      </c>
      <c r="I53">
        <v>100</v>
      </c>
      <c r="J53" s="2">
        <v>91.4</v>
      </c>
      <c r="K53" s="2">
        <f t="shared" si="9"/>
        <v>9140</v>
      </c>
      <c r="L53" s="2">
        <f t="shared" si="10"/>
        <v>11770.538882056368</v>
      </c>
      <c r="M53" s="2">
        <f t="shared" si="11"/>
        <v>652.54449556829854</v>
      </c>
      <c r="N53" t="s">
        <v>16</v>
      </c>
    </row>
    <row r="54" spans="1:14" x14ac:dyDescent="0.25">
      <c r="A54" s="1">
        <v>46084</v>
      </c>
      <c r="B54" s="7" t="s">
        <v>8</v>
      </c>
      <c r="C54" t="s">
        <v>9</v>
      </c>
      <c r="D54" t="str">
        <f t="shared" si="8"/>
        <v>HC0.01-16/1F</v>
      </c>
      <c r="E54" t="s">
        <v>11</v>
      </c>
      <c r="F54">
        <v>16</v>
      </c>
      <c r="G54">
        <v>1</v>
      </c>
      <c r="H54" s="9">
        <v>9.11</v>
      </c>
      <c r="I54">
        <v>50</v>
      </c>
      <c r="J54" s="2">
        <v>203</v>
      </c>
      <c r="K54" s="2">
        <f t="shared" si="9"/>
        <v>10150</v>
      </c>
      <c r="L54" s="2">
        <f t="shared" si="10"/>
        <v>13071.222062677476</v>
      </c>
      <c r="M54" s="2">
        <f t="shared" si="11"/>
        <v>724.65280415954373</v>
      </c>
      <c r="N54" t="s">
        <v>22</v>
      </c>
    </row>
    <row r="55" spans="1:14" x14ac:dyDescent="0.25">
      <c r="A55" s="1">
        <v>46084</v>
      </c>
      <c r="B55" s="7" t="s">
        <v>8</v>
      </c>
      <c r="C55" t="s">
        <v>9</v>
      </c>
      <c r="D55" t="str">
        <f t="shared" si="8"/>
        <v>HC0.01-16/2F</v>
      </c>
      <c r="E55" t="s">
        <v>11</v>
      </c>
      <c r="F55">
        <v>16</v>
      </c>
      <c r="G55">
        <v>2</v>
      </c>
      <c r="H55" s="2">
        <v>9.11</v>
      </c>
      <c r="I55">
        <v>50</v>
      </c>
      <c r="J55" s="2">
        <v>173</v>
      </c>
      <c r="K55" s="2">
        <f t="shared" si="9"/>
        <v>8650</v>
      </c>
      <c r="L55" s="2">
        <f t="shared" si="10"/>
        <v>11139.51436868573</v>
      </c>
      <c r="M55" s="2">
        <f t="shared" si="11"/>
        <v>617.56125674680322</v>
      </c>
      <c r="N55" t="s">
        <v>22</v>
      </c>
    </row>
    <row r="56" spans="1:14" x14ac:dyDescent="0.25">
      <c r="A56" s="1">
        <v>46084</v>
      </c>
      <c r="B56" s="7" t="s">
        <v>8</v>
      </c>
      <c r="C56" t="s">
        <v>9</v>
      </c>
      <c r="D56" t="str">
        <f t="shared" si="8"/>
        <v>HC0.01-16/3F</v>
      </c>
      <c r="E56" t="s">
        <v>11</v>
      </c>
      <c r="F56">
        <v>16</v>
      </c>
      <c r="G56" s="8">
        <v>3</v>
      </c>
      <c r="H56" s="2">
        <v>9.1300000000000008</v>
      </c>
      <c r="I56">
        <v>50</v>
      </c>
      <c r="J56" s="2">
        <v>180</v>
      </c>
      <c r="K56" s="2">
        <f t="shared" si="9"/>
        <v>9000</v>
      </c>
      <c r="L56" s="2">
        <f t="shared" si="10"/>
        <v>11590.246163950471</v>
      </c>
      <c r="M56" s="2">
        <f t="shared" si="11"/>
        <v>642.54928447644272</v>
      </c>
      <c r="N56" t="s">
        <v>22</v>
      </c>
    </row>
    <row r="57" spans="1:14" x14ac:dyDescent="0.25">
      <c r="A57" s="1">
        <v>46084</v>
      </c>
      <c r="B57" s="7" t="s">
        <v>8</v>
      </c>
      <c r="C57" t="s">
        <v>9</v>
      </c>
      <c r="D57" t="str">
        <f t="shared" si="8"/>
        <v>HC0.1-16/3F</v>
      </c>
      <c r="E57" t="s">
        <v>12</v>
      </c>
      <c r="F57">
        <v>16</v>
      </c>
      <c r="G57" s="8">
        <v>3</v>
      </c>
      <c r="H57" s="2">
        <v>9.11</v>
      </c>
      <c r="I57">
        <v>50</v>
      </c>
      <c r="J57" s="2">
        <v>178</v>
      </c>
      <c r="K57" s="2">
        <f t="shared" si="9"/>
        <v>8900</v>
      </c>
      <c r="L57" s="2">
        <f t="shared" si="10"/>
        <v>11461.465651017688</v>
      </c>
      <c r="M57" s="2">
        <f t="shared" si="11"/>
        <v>635.40984798226009</v>
      </c>
      <c r="N57" t="s">
        <v>22</v>
      </c>
    </row>
    <row r="58" spans="1:14" x14ac:dyDescent="0.25">
      <c r="A58" s="1">
        <v>46084</v>
      </c>
      <c r="B58" s="7" t="s">
        <v>8</v>
      </c>
      <c r="C58" t="s">
        <v>9</v>
      </c>
      <c r="D58" t="str">
        <f t="shared" si="8"/>
        <v>HC0.1-20/1F</v>
      </c>
      <c r="E58" t="s">
        <v>12</v>
      </c>
      <c r="F58">
        <v>20</v>
      </c>
      <c r="G58">
        <v>1</v>
      </c>
      <c r="H58" s="2">
        <v>9.14</v>
      </c>
      <c r="I58">
        <v>50</v>
      </c>
      <c r="J58" s="2">
        <v>206</v>
      </c>
      <c r="K58" s="2">
        <f t="shared" si="9"/>
        <v>10300</v>
      </c>
      <c r="L58" s="2">
        <f t="shared" si="10"/>
        <v>13264.39283207665</v>
      </c>
      <c r="M58" s="2">
        <f t="shared" si="11"/>
        <v>735.36195890081774</v>
      </c>
      <c r="N58" t="s">
        <v>22</v>
      </c>
    </row>
    <row r="59" spans="1:14" x14ac:dyDescent="0.25">
      <c r="A59" s="10">
        <v>46085</v>
      </c>
      <c r="B59" s="7" t="s">
        <v>8</v>
      </c>
      <c r="C59" t="s">
        <v>9</v>
      </c>
      <c r="D59" t="str">
        <f t="shared" si="8"/>
        <v>HC0-24/1F</v>
      </c>
      <c r="E59" t="s">
        <v>10</v>
      </c>
      <c r="F59">
        <v>24</v>
      </c>
      <c r="G59">
        <v>1</v>
      </c>
      <c r="H59" s="2">
        <v>9.1300000000000008</v>
      </c>
      <c r="I59">
        <v>50</v>
      </c>
      <c r="J59" s="2">
        <v>172</v>
      </c>
      <c r="K59" s="2">
        <f t="shared" si="9"/>
        <v>8600</v>
      </c>
      <c r="L59" s="2">
        <f t="shared" si="10"/>
        <v>11075.124112219339</v>
      </c>
      <c r="M59" s="2">
        <f t="shared" si="11"/>
        <v>613.99153849971196</v>
      </c>
      <c r="N59" t="s">
        <v>22</v>
      </c>
    </row>
    <row r="60" spans="1:14" x14ac:dyDescent="0.25">
      <c r="A60" s="10">
        <v>46085</v>
      </c>
      <c r="B60" s="7" t="s">
        <v>8</v>
      </c>
      <c r="C60" t="s">
        <v>9</v>
      </c>
      <c r="D60" t="str">
        <f t="shared" si="8"/>
        <v>HC0-24/3F</v>
      </c>
      <c r="E60" t="s">
        <v>10</v>
      </c>
      <c r="F60">
        <v>24</v>
      </c>
      <c r="G60" s="8">
        <v>3</v>
      </c>
      <c r="H60" s="2">
        <v>9.14</v>
      </c>
      <c r="I60">
        <v>50</v>
      </c>
      <c r="J60" s="2">
        <v>189</v>
      </c>
      <c r="K60" s="2">
        <f t="shared" si="9"/>
        <v>9450</v>
      </c>
      <c r="L60" s="2">
        <f t="shared" si="10"/>
        <v>12169.758472147994</v>
      </c>
      <c r="M60" s="2">
        <f t="shared" si="11"/>
        <v>674.67674870026485</v>
      </c>
      <c r="N60" t="s">
        <v>22</v>
      </c>
    </row>
    <row r="61" spans="1:14" x14ac:dyDescent="0.25">
      <c r="A61" s="10">
        <v>46085</v>
      </c>
      <c r="B61" s="7" t="s">
        <v>8</v>
      </c>
      <c r="C61" t="s">
        <v>9</v>
      </c>
      <c r="D61" t="str">
        <f t="shared" si="8"/>
        <v>HC0-16/1F</v>
      </c>
      <c r="E61" t="s">
        <v>10</v>
      </c>
      <c r="F61">
        <v>16</v>
      </c>
      <c r="G61">
        <v>1</v>
      </c>
      <c r="H61" s="2">
        <v>9.1199999999999992</v>
      </c>
      <c r="I61">
        <v>50</v>
      </c>
      <c r="J61" s="2">
        <v>178</v>
      </c>
      <c r="K61" s="2">
        <f t="shared" si="9"/>
        <v>8900</v>
      </c>
      <c r="L61" s="2">
        <f t="shared" si="10"/>
        <v>11461.465651017688</v>
      </c>
      <c r="M61" s="2">
        <f t="shared" si="11"/>
        <v>635.40984798226009</v>
      </c>
      <c r="N61" t="s">
        <v>22</v>
      </c>
    </row>
    <row r="62" spans="1:14" x14ac:dyDescent="0.25">
      <c r="A62" s="10">
        <v>46085</v>
      </c>
      <c r="B62" s="7" t="s">
        <v>8</v>
      </c>
      <c r="C62" t="s">
        <v>9</v>
      </c>
      <c r="D62" t="str">
        <f t="shared" si="8"/>
        <v>HC0-16/2F</v>
      </c>
      <c r="E62" t="s">
        <v>10</v>
      </c>
      <c r="F62">
        <v>16</v>
      </c>
      <c r="G62">
        <v>2</v>
      </c>
      <c r="H62" s="9">
        <v>9.1199999999999992</v>
      </c>
      <c r="I62">
        <v>50</v>
      </c>
      <c r="J62" s="2">
        <v>176</v>
      </c>
      <c r="K62" s="2">
        <f t="shared" si="9"/>
        <v>8800</v>
      </c>
      <c r="L62" s="2">
        <f t="shared" si="10"/>
        <v>11332.685138084904</v>
      </c>
      <c r="M62" s="2">
        <f t="shared" si="11"/>
        <v>628.27041148807723</v>
      </c>
      <c r="N62" t="s">
        <v>22</v>
      </c>
    </row>
    <row r="63" spans="1:14" x14ac:dyDescent="0.25">
      <c r="A63" s="10">
        <v>46085</v>
      </c>
      <c r="B63" s="7" t="s">
        <v>8</v>
      </c>
      <c r="C63" t="s">
        <v>9</v>
      </c>
      <c r="D63" t="str">
        <f t="shared" si="8"/>
        <v>HC0-16/3F</v>
      </c>
      <c r="E63" t="s">
        <v>10</v>
      </c>
      <c r="F63">
        <v>16</v>
      </c>
      <c r="G63" s="8">
        <v>3</v>
      </c>
      <c r="H63" s="9">
        <v>9.1199999999999992</v>
      </c>
      <c r="I63">
        <v>50</v>
      </c>
      <c r="J63" s="2">
        <v>200</v>
      </c>
      <c r="K63" s="2">
        <f t="shared" si="9"/>
        <v>10000</v>
      </c>
      <c r="L63" s="2">
        <f t="shared" si="10"/>
        <v>12878.0512932783</v>
      </c>
      <c r="M63" s="2">
        <f t="shared" si="11"/>
        <v>713.94364941826962</v>
      </c>
      <c r="N63" t="s">
        <v>22</v>
      </c>
    </row>
    <row r="64" spans="1:14" x14ac:dyDescent="0.25">
      <c r="A64" s="10">
        <v>46085</v>
      </c>
      <c r="B64" s="7" t="s">
        <v>8</v>
      </c>
      <c r="C64" t="s">
        <v>9</v>
      </c>
      <c r="D64" t="str">
        <f t="shared" si="8"/>
        <v>HC0.1-20/2F</v>
      </c>
      <c r="E64" t="s">
        <v>12</v>
      </c>
      <c r="F64">
        <v>20</v>
      </c>
      <c r="G64">
        <v>2</v>
      </c>
      <c r="H64" s="2">
        <v>9.14</v>
      </c>
      <c r="I64">
        <v>50</v>
      </c>
      <c r="J64" s="2">
        <v>209</v>
      </c>
      <c r="K64" s="2">
        <f t="shared" si="9"/>
        <v>10450</v>
      </c>
      <c r="L64" s="2">
        <f t="shared" si="10"/>
        <v>13457.563601475824</v>
      </c>
      <c r="M64" s="2">
        <f>L64/18.03791</f>
        <v>746.07111364209175</v>
      </c>
      <c r="N64" t="s">
        <v>22</v>
      </c>
    </row>
    <row r="65" spans="1:14" x14ac:dyDescent="0.25">
      <c r="A65" s="10">
        <v>46085</v>
      </c>
      <c r="B65" s="7" t="s">
        <v>8</v>
      </c>
      <c r="C65" t="s">
        <v>9</v>
      </c>
      <c r="D65" t="str">
        <f t="shared" si="8"/>
        <v>HC0.1-20/3F</v>
      </c>
      <c r="E65" t="s">
        <v>12</v>
      </c>
      <c r="F65">
        <v>20</v>
      </c>
      <c r="G65" s="8">
        <v>3</v>
      </c>
      <c r="H65" s="2">
        <v>9.15</v>
      </c>
      <c r="I65">
        <v>50</v>
      </c>
      <c r="J65" s="2">
        <v>204</v>
      </c>
      <c r="K65" s="2">
        <f t="shared" si="9"/>
        <v>10200</v>
      </c>
      <c r="L65" s="2">
        <f t="shared" si="10"/>
        <v>13135.612319143867</v>
      </c>
      <c r="M65" s="2">
        <f>L65/18.03791</f>
        <v>728.22252240663511</v>
      </c>
      <c r="N65" t="s">
        <v>22</v>
      </c>
    </row>
    <row r="66" spans="1:14" x14ac:dyDescent="0.25">
      <c r="A66" s="10">
        <v>46085</v>
      </c>
      <c r="B66" s="7" t="s">
        <v>8</v>
      </c>
      <c r="C66" t="s">
        <v>9</v>
      </c>
      <c r="D66" t="str">
        <f t="shared" si="8"/>
        <v>HC1-16/1F</v>
      </c>
      <c r="E66" t="s">
        <v>13</v>
      </c>
      <c r="F66">
        <v>16</v>
      </c>
      <c r="G66">
        <v>1</v>
      </c>
      <c r="H66" s="2">
        <v>9.11</v>
      </c>
      <c r="I66">
        <v>50</v>
      </c>
      <c r="J66" s="2">
        <v>171</v>
      </c>
      <c r="K66" s="2">
        <f t="shared" si="9"/>
        <v>8550</v>
      </c>
      <c r="L66" s="2">
        <f t="shared" si="10"/>
        <v>11010.733855752947</v>
      </c>
      <c r="M66" s="2">
        <f t="shared" si="11"/>
        <v>610.42182025262059</v>
      </c>
      <c r="N66" t="s">
        <v>23</v>
      </c>
    </row>
    <row r="67" spans="1:14" x14ac:dyDescent="0.25">
      <c r="A67" s="1">
        <v>46086</v>
      </c>
      <c r="B67" s="7" t="s">
        <v>8</v>
      </c>
      <c r="C67" t="s">
        <v>9</v>
      </c>
      <c r="D67" t="str">
        <f t="shared" si="8"/>
        <v>HC0-20/1F</v>
      </c>
      <c r="E67" t="s">
        <v>10</v>
      </c>
      <c r="F67">
        <v>20</v>
      </c>
      <c r="G67">
        <v>1</v>
      </c>
      <c r="H67" s="2">
        <v>9.1300000000000008</v>
      </c>
      <c r="I67">
        <v>50</v>
      </c>
      <c r="J67" s="2">
        <v>173</v>
      </c>
      <c r="K67" s="2">
        <f t="shared" si="9"/>
        <v>8650</v>
      </c>
      <c r="L67" s="2">
        <f t="shared" si="10"/>
        <v>11139.51436868573</v>
      </c>
      <c r="M67" s="2">
        <f t="shared" si="11"/>
        <v>617.56125674680322</v>
      </c>
      <c r="N67" t="s">
        <v>22</v>
      </c>
    </row>
    <row r="68" spans="1:14" x14ac:dyDescent="0.25">
      <c r="A68" s="1">
        <v>46086</v>
      </c>
      <c r="B68" s="7" t="s">
        <v>8</v>
      </c>
      <c r="C68" t="s">
        <v>9</v>
      </c>
      <c r="D68" t="str">
        <f t="shared" si="8"/>
        <v>HC0-20/2F</v>
      </c>
      <c r="E68" t="s">
        <v>10</v>
      </c>
      <c r="F68">
        <v>20</v>
      </c>
      <c r="G68">
        <v>2</v>
      </c>
      <c r="H68" s="2">
        <v>9.1300000000000008</v>
      </c>
      <c r="I68">
        <v>50</v>
      </c>
      <c r="J68" s="2">
        <v>180</v>
      </c>
      <c r="K68" s="2">
        <f t="shared" si="9"/>
        <v>9000</v>
      </c>
      <c r="L68" s="2">
        <f t="shared" si="10"/>
        <v>11590.246163950471</v>
      </c>
      <c r="M68" s="2">
        <f t="shared" si="11"/>
        <v>642.54928447644272</v>
      </c>
      <c r="N68" t="s">
        <v>22</v>
      </c>
    </row>
    <row r="69" spans="1:14" x14ac:dyDescent="0.25">
      <c r="A69" s="1">
        <v>46086</v>
      </c>
      <c r="B69" s="7" t="s">
        <v>8</v>
      </c>
      <c r="C69" t="s">
        <v>9</v>
      </c>
      <c r="D69" t="str">
        <f t="shared" si="8"/>
        <v>HC0-20/3F</v>
      </c>
      <c r="E69" t="s">
        <v>10</v>
      </c>
      <c r="F69">
        <v>20</v>
      </c>
      <c r="G69" s="8">
        <v>3</v>
      </c>
      <c r="H69" s="2">
        <v>9.1300000000000008</v>
      </c>
      <c r="I69">
        <v>50</v>
      </c>
      <c r="J69" s="2">
        <v>172</v>
      </c>
      <c r="K69" s="2">
        <f t="shared" si="9"/>
        <v>8600</v>
      </c>
      <c r="L69" s="2">
        <f t="shared" si="10"/>
        <v>11075.124112219339</v>
      </c>
      <c r="M69" s="2">
        <f t="shared" si="11"/>
        <v>613.99153849971196</v>
      </c>
      <c r="N69" t="s">
        <v>22</v>
      </c>
    </row>
    <row r="70" spans="1:14" x14ac:dyDescent="0.25">
      <c r="A70" s="1">
        <v>46086</v>
      </c>
      <c r="B70" s="7" t="s">
        <v>8</v>
      </c>
      <c r="C70" t="s">
        <v>9</v>
      </c>
      <c r="D70" t="str">
        <f t="shared" si="8"/>
        <v>HC0.01-20/1F</v>
      </c>
      <c r="E70" t="s">
        <v>11</v>
      </c>
      <c r="F70">
        <v>20</v>
      </c>
      <c r="G70">
        <v>1</v>
      </c>
      <c r="H70" s="2">
        <v>9.1300000000000008</v>
      </c>
      <c r="I70">
        <v>50</v>
      </c>
      <c r="J70" s="2">
        <v>190</v>
      </c>
      <c r="K70" s="2">
        <f t="shared" si="9"/>
        <v>9500</v>
      </c>
      <c r="L70" s="2">
        <f t="shared" si="10"/>
        <v>12234.148728614386</v>
      </c>
      <c r="M70" s="2">
        <f t="shared" si="11"/>
        <v>678.24646694735623</v>
      </c>
      <c r="N70" t="s">
        <v>22</v>
      </c>
    </row>
    <row r="71" spans="1:14" x14ac:dyDescent="0.25">
      <c r="A71" s="1">
        <v>46086</v>
      </c>
      <c r="B71" s="7" t="s">
        <v>8</v>
      </c>
      <c r="C71" t="s">
        <v>9</v>
      </c>
      <c r="D71" t="str">
        <f t="shared" si="8"/>
        <v>HC0.01-20/2F</v>
      </c>
      <c r="E71" t="s">
        <v>11</v>
      </c>
      <c r="F71">
        <v>20</v>
      </c>
      <c r="G71">
        <v>2</v>
      </c>
      <c r="H71" s="2">
        <v>9.14</v>
      </c>
      <c r="I71">
        <v>50</v>
      </c>
      <c r="J71" s="2">
        <v>176</v>
      </c>
      <c r="K71" s="2">
        <f t="shared" si="9"/>
        <v>8800</v>
      </c>
      <c r="L71" s="2">
        <f t="shared" si="10"/>
        <v>11332.685138084904</v>
      </c>
      <c r="M71" s="2">
        <f t="shared" si="11"/>
        <v>628.27041148807723</v>
      </c>
      <c r="N71" t="s">
        <v>22</v>
      </c>
    </row>
    <row r="72" spans="1:14" x14ac:dyDescent="0.25">
      <c r="A72" s="1">
        <v>46086</v>
      </c>
      <c r="B72" s="7" t="s">
        <v>8</v>
      </c>
      <c r="C72" t="s">
        <v>9</v>
      </c>
      <c r="D72" t="str">
        <f t="shared" si="8"/>
        <v>HC0.01-20/3F</v>
      </c>
      <c r="E72" t="s">
        <v>11</v>
      </c>
      <c r="F72">
        <v>20</v>
      </c>
      <c r="G72" s="8">
        <v>3</v>
      </c>
      <c r="H72" s="2">
        <v>9.14</v>
      </c>
      <c r="I72">
        <v>50</v>
      </c>
      <c r="J72" s="2">
        <v>188</v>
      </c>
      <c r="K72" s="2">
        <f t="shared" si="9"/>
        <v>9400</v>
      </c>
      <c r="L72" s="2">
        <f t="shared" si="10"/>
        <v>12105.368215681603</v>
      </c>
      <c r="M72" s="2">
        <f t="shared" si="11"/>
        <v>671.10703045317348</v>
      </c>
      <c r="N72" t="s">
        <v>22</v>
      </c>
    </row>
    <row r="73" spans="1:14" x14ac:dyDescent="0.25">
      <c r="A73" s="1"/>
    </row>
    <row r="74" spans="1:14" x14ac:dyDescent="0.25">
      <c r="A74" s="1"/>
    </row>
    <row r="75" spans="1:14" x14ac:dyDescent="0.25">
      <c r="A75" s="1"/>
    </row>
    <row r="76" spans="1:14" x14ac:dyDescent="0.25">
      <c r="A76" s="1"/>
    </row>
    <row r="77" spans="1:14" x14ac:dyDescent="0.25">
      <c r="A77" s="1"/>
    </row>
    <row r="78" spans="1:14" x14ac:dyDescent="0.25">
      <c r="A78" s="1"/>
    </row>
    <row r="79" spans="1:14" x14ac:dyDescent="0.25">
      <c r="A79" s="1"/>
    </row>
    <row r="80" spans="1:14" x14ac:dyDescent="0.25">
      <c r="A80" s="1"/>
    </row>
    <row r="81" spans="1:5" x14ac:dyDescent="0.25">
      <c r="A81" s="1"/>
    </row>
    <row r="82" spans="1:5" x14ac:dyDescent="0.25">
      <c r="A82" s="1"/>
    </row>
    <row r="83" spans="1:5" x14ac:dyDescent="0.25">
      <c r="A83" s="1"/>
    </row>
    <row r="84" spans="1:5" x14ac:dyDescent="0.25">
      <c r="A84" s="1"/>
    </row>
    <row r="85" spans="1:5" x14ac:dyDescent="0.25">
      <c r="A85" s="1"/>
    </row>
    <row r="86" spans="1:5" x14ac:dyDescent="0.25">
      <c r="A86" s="1"/>
    </row>
    <row r="87" spans="1:5" x14ac:dyDescent="0.25">
      <c r="A87" s="1"/>
    </row>
    <row r="88" spans="1:5" x14ac:dyDescent="0.25">
      <c r="A88" s="1"/>
    </row>
    <row r="89" spans="1:5" x14ac:dyDescent="0.25">
      <c r="A89" s="1"/>
    </row>
    <row r="90" spans="1:5" x14ac:dyDescent="0.25">
      <c r="A90" s="1"/>
    </row>
    <row r="91" spans="1:5" x14ac:dyDescent="0.25">
      <c r="A91" s="1"/>
    </row>
    <row r="92" spans="1:5" x14ac:dyDescent="0.25">
      <c r="A92" s="1"/>
    </row>
    <row r="93" spans="1:5" x14ac:dyDescent="0.25">
      <c r="A93" s="1"/>
      <c r="D93" s="7"/>
      <c r="E93" s="7"/>
    </row>
    <row r="94" spans="1:5" x14ac:dyDescent="0.25">
      <c r="A94" s="1"/>
      <c r="D94" s="7"/>
      <c r="E94" s="7"/>
    </row>
    <row r="95" spans="1:5" x14ac:dyDescent="0.25">
      <c r="A95" s="1"/>
      <c r="D95" s="7"/>
      <c r="E95" s="7"/>
    </row>
    <row r="96" spans="1:5" x14ac:dyDescent="0.25">
      <c r="A96" s="1"/>
      <c r="D96" s="7"/>
      <c r="E96" s="7"/>
    </row>
    <row r="97" spans="1:8" x14ac:dyDescent="0.25">
      <c r="A97" s="1"/>
      <c r="D97" s="7"/>
      <c r="E97" s="7"/>
    </row>
    <row r="98" spans="1:8" x14ac:dyDescent="0.25">
      <c r="A98" s="1"/>
      <c r="D98" s="7"/>
      <c r="E98" s="7"/>
    </row>
    <row r="99" spans="1:8" x14ac:dyDescent="0.25">
      <c r="A99" s="1"/>
      <c r="D99" s="7"/>
      <c r="E99" s="7"/>
    </row>
    <row r="100" spans="1:8" x14ac:dyDescent="0.25">
      <c r="A100" s="1"/>
      <c r="D100" s="7"/>
      <c r="E100" s="7"/>
    </row>
    <row r="101" spans="1:8" x14ac:dyDescent="0.25">
      <c r="A101" s="1"/>
      <c r="D101" s="7"/>
      <c r="E101" s="7"/>
    </row>
    <row r="102" spans="1:8" x14ac:dyDescent="0.25">
      <c r="A102" s="10"/>
      <c r="B102" s="11"/>
      <c r="C102" s="8"/>
      <c r="D102" s="11"/>
      <c r="E102" s="11"/>
      <c r="F102" s="8"/>
      <c r="G102" s="8"/>
      <c r="H102" s="9"/>
    </row>
    <row r="103" spans="1:8" x14ac:dyDescent="0.25">
      <c r="A103" s="10"/>
      <c r="B103" s="11"/>
      <c r="C103" s="8"/>
      <c r="D103" s="11"/>
      <c r="E103" s="11"/>
      <c r="F103" s="8"/>
      <c r="G103" s="8"/>
      <c r="H103" s="9"/>
    </row>
    <row r="104" spans="1:8" x14ac:dyDescent="0.25">
      <c r="A104" s="10"/>
      <c r="B104" s="11"/>
      <c r="C104" s="8"/>
      <c r="D104" s="11"/>
      <c r="E104" s="11"/>
      <c r="F104" s="8"/>
      <c r="G104" s="8"/>
      <c r="H104" s="9"/>
    </row>
    <row r="105" spans="1:8" x14ac:dyDescent="0.25">
      <c r="A105" s="1"/>
      <c r="D105" s="7"/>
      <c r="E105" s="7"/>
    </row>
    <row r="106" spans="1:8" x14ac:dyDescent="0.25">
      <c r="A106" s="1"/>
      <c r="D106" s="7"/>
      <c r="E106" s="7"/>
    </row>
    <row r="107" spans="1:8" x14ac:dyDescent="0.25">
      <c r="A107" s="1"/>
      <c r="D107" s="7"/>
      <c r="E107" s="7"/>
    </row>
    <row r="108" spans="1:8" x14ac:dyDescent="0.25">
      <c r="A108" s="1"/>
      <c r="D108" s="7"/>
      <c r="E108" s="7"/>
    </row>
    <row r="109" spans="1:8" x14ac:dyDescent="0.25">
      <c r="A109" s="1"/>
      <c r="D109" s="7"/>
      <c r="E109" s="7"/>
    </row>
    <row r="110" spans="1:8" x14ac:dyDescent="0.25">
      <c r="A110" s="1"/>
      <c r="D110" s="7"/>
      <c r="E110" s="7"/>
    </row>
    <row r="111" spans="1:8" x14ac:dyDescent="0.25">
      <c r="A111" s="1"/>
      <c r="D111" s="7"/>
      <c r="E111" s="7"/>
    </row>
    <row r="112" spans="1:8" x14ac:dyDescent="0.25">
      <c r="A112" s="1"/>
      <c r="D112" s="7"/>
      <c r="E112" s="7"/>
    </row>
    <row r="113" spans="1:8" x14ac:dyDescent="0.25">
      <c r="A113" s="1"/>
      <c r="D113" s="7"/>
      <c r="E113" s="7"/>
    </row>
    <row r="114" spans="1:8" x14ac:dyDescent="0.25">
      <c r="A114" s="1"/>
      <c r="D114" s="7"/>
      <c r="E114" s="7"/>
    </row>
    <row r="115" spans="1:8" x14ac:dyDescent="0.25">
      <c r="A115" s="1"/>
      <c r="D115" s="7"/>
      <c r="E115" s="7"/>
    </row>
    <row r="116" spans="1:8" x14ac:dyDescent="0.25">
      <c r="A116" s="1"/>
      <c r="D116" s="7"/>
      <c r="E116" s="7"/>
    </row>
    <row r="117" spans="1:8" x14ac:dyDescent="0.25">
      <c r="A117" s="10"/>
      <c r="B117" s="11"/>
      <c r="C117" s="8"/>
      <c r="D117" s="11"/>
      <c r="E117" s="11"/>
      <c r="F117" s="8"/>
      <c r="G117" s="8"/>
      <c r="H117" s="9"/>
    </row>
    <row r="118" spans="1:8" x14ac:dyDescent="0.25">
      <c r="A118" s="10"/>
      <c r="B118" s="11"/>
      <c r="C118" s="8"/>
      <c r="D118" s="11"/>
      <c r="E118" s="11"/>
      <c r="F118" s="8"/>
      <c r="G118" s="8"/>
      <c r="H118" s="9"/>
    </row>
    <row r="119" spans="1:8" x14ac:dyDescent="0.25">
      <c r="A119" s="10"/>
      <c r="B119" s="11"/>
      <c r="C119" s="8"/>
      <c r="D119" s="11"/>
      <c r="E119" s="11"/>
      <c r="F119" s="8"/>
      <c r="G119" s="8"/>
      <c r="H119" s="9"/>
    </row>
    <row r="120" spans="1:8" x14ac:dyDescent="0.25">
      <c r="A120" s="1"/>
      <c r="D120" s="7"/>
      <c r="E120" s="7"/>
    </row>
    <row r="121" spans="1:8" x14ac:dyDescent="0.25">
      <c r="A121" s="1"/>
      <c r="D121" s="7"/>
      <c r="E121" s="7"/>
    </row>
    <row r="122" spans="1:8" x14ac:dyDescent="0.25">
      <c r="A122" s="1"/>
      <c r="D122" s="7"/>
      <c r="E122" s="7"/>
    </row>
    <row r="123" spans="1:8" x14ac:dyDescent="0.25">
      <c r="A123" s="10"/>
      <c r="B123" s="11"/>
      <c r="C123" s="8"/>
      <c r="D123" s="8"/>
      <c r="E123" s="8"/>
      <c r="F123" s="8"/>
      <c r="G123" s="8"/>
      <c r="H123" s="9"/>
    </row>
    <row r="124" spans="1:8" x14ac:dyDescent="0.25">
      <c r="A124" s="10"/>
      <c r="B124" s="11"/>
      <c r="C124" s="8"/>
      <c r="D124" s="8"/>
      <c r="E124" s="8"/>
      <c r="F124" s="8"/>
      <c r="G124" s="8"/>
      <c r="H124" s="9"/>
    </row>
    <row r="125" spans="1:8" x14ac:dyDescent="0.25">
      <c r="A125" s="10"/>
      <c r="B125" s="11"/>
      <c r="C125" s="8"/>
      <c r="D125" s="8"/>
      <c r="E125" s="8"/>
      <c r="F125" s="8"/>
      <c r="G125" s="8"/>
      <c r="H125" s="9"/>
    </row>
    <row r="126" spans="1:8" x14ac:dyDescent="0.25">
      <c r="A126" s="10"/>
      <c r="B126" s="11"/>
      <c r="C126" s="8"/>
      <c r="D126" s="8"/>
      <c r="E126" s="8"/>
      <c r="F126" s="8"/>
      <c r="G126" s="8"/>
      <c r="H126" s="9"/>
    </row>
    <row r="127" spans="1:8" x14ac:dyDescent="0.25">
      <c r="A127" s="10"/>
      <c r="B127" s="11"/>
      <c r="C127" s="8"/>
      <c r="D127" s="8"/>
      <c r="E127" s="8"/>
      <c r="F127" s="8"/>
      <c r="G127" s="8"/>
      <c r="H127" s="9"/>
    </row>
    <row r="128" spans="1:8" x14ac:dyDescent="0.25">
      <c r="A128" s="10"/>
      <c r="B128" s="11"/>
      <c r="C128" s="8"/>
      <c r="D128" s="8"/>
      <c r="E128" s="8"/>
      <c r="F128" s="8"/>
      <c r="G128" s="8"/>
      <c r="H128" s="9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8" x14ac:dyDescent="0.25">
      <c r="A193" s="1"/>
    </row>
    <row r="194" spans="1:8" x14ac:dyDescent="0.25">
      <c r="A194" s="1"/>
    </row>
    <row r="195" spans="1:8" x14ac:dyDescent="0.25">
      <c r="A195" s="1"/>
    </row>
    <row r="196" spans="1:8" x14ac:dyDescent="0.25">
      <c r="A196" s="1"/>
    </row>
    <row r="197" spans="1:8" x14ac:dyDescent="0.25">
      <c r="A197" s="1"/>
    </row>
    <row r="198" spans="1:8" x14ac:dyDescent="0.25">
      <c r="A198" s="12"/>
      <c r="B198" s="13"/>
      <c r="C198" s="14"/>
      <c r="D198" s="13"/>
      <c r="E198" s="14"/>
      <c r="F198" s="14"/>
      <c r="G198" s="14"/>
      <c r="H198" s="15"/>
    </row>
    <row r="199" spans="1:8" x14ac:dyDescent="0.25">
      <c r="A199" s="12"/>
      <c r="B199" s="13"/>
      <c r="C199" s="14"/>
      <c r="D199" s="13"/>
      <c r="E199" s="14"/>
      <c r="F199" s="14"/>
      <c r="G199" s="14"/>
      <c r="H199" s="15"/>
    </row>
    <row r="200" spans="1:8" x14ac:dyDescent="0.25">
      <c r="A200" s="12"/>
      <c r="B200" s="13"/>
      <c r="C200" s="14"/>
      <c r="D200" s="13"/>
      <c r="E200" s="14"/>
      <c r="F200" s="14"/>
      <c r="G200" s="14"/>
      <c r="H200" s="15"/>
    </row>
    <row r="201" spans="1:8" x14ac:dyDescent="0.25">
      <c r="A201" s="12"/>
      <c r="B201" s="13"/>
      <c r="C201" s="14"/>
      <c r="D201" s="13"/>
      <c r="E201" s="14"/>
      <c r="F201" s="14"/>
      <c r="G201" s="14"/>
      <c r="H201" s="15"/>
    </row>
    <row r="202" spans="1:8" x14ac:dyDescent="0.25">
      <c r="A202" s="12"/>
      <c r="B202" s="13"/>
      <c r="C202" s="14"/>
      <c r="D202" s="13"/>
      <c r="E202" s="14"/>
      <c r="F202" s="14"/>
      <c r="G202" s="14"/>
      <c r="H202" s="15"/>
    </row>
    <row r="203" spans="1:8" x14ac:dyDescent="0.25">
      <c r="A203" s="12"/>
      <c r="B203" s="13"/>
      <c r="C203" s="14"/>
      <c r="D203" s="13"/>
      <c r="E203" s="14"/>
      <c r="F203" s="14"/>
      <c r="G203" s="14"/>
      <c r="H203" s="15"/>
    </row>
    <row r="204" spans="1:8" x14ac:dyDescent="0.25">
      <c r="A204" s="10"/>
      <c r="D204" s="7"/>
      <c r="F204" s="8"/>
      <c r="G204" s="8"/>
    </row>
    <row r="205" spans="1:8" x14ac:dyDescent="0.25">
      <c r="A205" s="10"/>
      <c r="D205" s="7"/>
      <c r="F205" s="8"/>
      <c r="G205" s="8"/>
    </row>
    <row r="206" spans="1:8" x14ac:dyDescent="0.25">
      <c r="A206" s="10"/>
      <c r="D206" s="7"/>
      <c r="F206" s="8"/>
      <c r="G206" s="8"/>
    </row>
    <row r="207" spans="1:8" x14ac:dyDescent="0.25">
      <c r="A207" s="10"/>
      <c r="D207" s="7"/>
      <c r="F207" s="8"/>
      <c r="G207" s="8"/>
    </row>
    <row r="208" spans="1:8" x14ac:dyDescent="0.25">
      <c r="A208" s="10"/>
      <c r="D208" s="7"/>
      <c r="F208" s="8"/>
      <c r="G208" s="8"/>
    </row>
    <row r="209" spans="1:8" x14ac:dyDescent="0.25">
      <c r="A209" s="10"/>
      <c r="D209" s="7"/>
      <c r="F209" s="8"/>
      <c r="G209" s="8"/>
    </row>
    <row r="210" spans="1:8" x14ac:dyDescent="0.25">
      <c r="A210" s="10"/>
      <c r="D210" s="7"/>
      <c r="F210" s="8"/>
      <c r="G210" s="8"/>
    </row>
    <row r="211" spans="1:8" x14ac:dyDescent="0.25">
      <c r="A211" s="10"/>
      <c r="D211" s="7"/>
      <c r="F211" s="8"/>
      <c r="G211" s="8"/>
    </row>
    <row r="212" spans="1:8" x14ac:dyDescent="0.25">
      <c r="A212" s="10"/>
      <c r="D212" s="7"/>
      <c r="F212" s="8"/>
      <c r="G212" s="8"/>
    </row>
    <row r="213" spans="1:8" x14ac:dyDescent="0.25">
      <c r="A213" s="10"/>
      <c r="D213" s="7"/>
      <c r="F213" s="8"/>
      <c r="G213" s="8"/>
    </row>
    <row r="214" spans="1:8" x14ac:dyDescent="0.25">
      <c r="A214" s="10"/>
      <c r="D214" s="7"/>
      <c r="F214" s="8"/>
      <c r="G214" s="8"/>
    </row>
    <row r="215" spans="1:8" x14ac:dyDescent="0.25">
      <c r="A215" s="10"/>
      <c r="D215" s="7"/>
      <c r="F215" s="8"/>
      <c r="G215" s="8"/>
    </row>
    <row r="216" spans="1:8" x14ac:dyDescent="0.25">
      <c r="A216" s="10"/>
      <c r="D216" s="7"/>
      <c r="F216" s="8"/>
      <c r="G216" s="8"/>
    </row>
    <row r="217" spans="1:8" x14ac:dyDescent="0.25">
      <c r="A217" s="10"/>
      <c r="D217" s="7"/>
      <c r="F217" s="8"/>
      <c r="G217" s="8"/>
    </row>
    <row r="218" spans="1:8" x14ac:dyDescent="0.25">
      <c r="A218" s="10"/>
      <c r="D218" s="7"/>
      <c r="F218" s="8"/>
      <c r="G218" s="8"/>
    </row>
    <row r="219" spans="1:8" x14ac:dyDescent="0.25">
      <c r="A219" s="10"/>
      <c r="D219" s="7"/>
      <c r="F219" s="8"/>
      <c r="G219" s="8"/>
    </row>
    <row r="220" spans="1:8" x14ac:dyDescent="0.25">
      <c r="A220" s="10"/>
      <c r="D220" s="7"/>
      <c r="F220" s="8"/>
      <c r="G220" s="8"/>
    </row>
    <row r="221" spans="1:8" x14ac:dyDescent="0.25">
      <c r="A221" s="10"/>
      <c r="D221" s="7"/>
      <c r="F221" s="8"/>
      <c r="G221" s="8"/>
    </row>
    <row r="222" spans="1:8" x14ac:dyDescent="0.25">
      <c r="A222" s="10"/>
      <c r="D222" s="7"/>
      <c r="F222" s="8"/>
      <c r="G222" s="8"/>
      <c r="H222" s="9"/>
    </row>
    <row r="223" spans="1:8" x14ac:dyDescent="0.25">
      <c r="A223" s="10"/>
      <c r="D223" s="7"/>
      <c r="F223" s="8"/>
      <c r="G223" s="8"/>
    </row>
    <row r="224" spans="1:8" x14ac:dyDescent="0.25">
      <c r="A224" s="10"/>
      <c r="D224" s="7"/>
      <c r="F224" s="8"/>
      <c r="G224" s="8"/>
    </row>
    <row r="225" spans="1:7" x14ac:dyDescent="0.25">
      <c r="A225" s="10"/>
      <c r="D225" s="7"/>
      <c r="F225" s="8"/>
      <c r="G225" s="8"/>
    </row>
    <row r="226" spans="1:7" x14ac:dyDescent="0.25">
      <c r="A226" s="10"/>
      <c r="D226" s="7"/>
      <c r="F226" s="8"/>
      <c r="G226" s="8"/>
    </row>
    <row r="227" spans="1:7" x14ac:dyDescent="0.25">
      <c r="A227" s="10"/>
      <c r="D227" s="7"/>
      <c r="F227" s="8"/>
      <c r="G227" s="8"/>
    </row>
    <row r="228" spans="1:7" x14ac:dyDescent="0.25">
      <c r="A228" s="10"/>
      <c r="D228" s="7"/>
      <c r="F228" s="8"/>
      <c r="G228" s="8"/>
    </row>
    <row r="229" spans="1:7" x14ac:dyDescent="0.25">
      <c r="A229" s="10"/>
      <c r="D229" s="7"/>
      <c r="F229" s="8"/>
      <c r="G229" s="8"/>
    </row>
    <row r="230" spans="1:7" x14ac:dyDescent="0.25">
      <c r="A230" s="10"/>
      <c r="D230" s="7"/>
      <c r="F230" s="8"/>
      <c r="G230" s="8"/>
    </row>
    <row r="231" spans="1:7" x14ac:dyDescent="0.25">
      <c r="A231" s="10"/>
      <c r="D231" s="7"/>
      <c r="F231" s="8"/>
      <c r="G231" s="8"/>
    </row>
    <row r="232" spans="1:7" x14ac:dyDescent="0.25">
      <c r="A232" s="10"/>
      <c r="D232" s="7"/>
      <c r="F232" s="8"/>
      <c r="G232" s="8"/>
    </row>
    <row r="233" spans="1:7" x14ac:dyDescent="0.25">
      <c r="A233" s="10"/>
      <c r="D233" s="7"/>
      <c r="F233" s="8"/>
      <c r="G233" s="8"/>
    </row>
    <row r="234" spans="1:7" x14ac:dyDescent="0.25">
      <c r="A234" s="10"/>
      <c r="D234" s="7"/>
      <c r="F234" s="8"/>
      <c r="G234" s="8"/>
    </row>
    <row r="235" spans="1:7" x14ac:dyDescent="0.25">
      <c r="A235" s="10"/>
      <c r="D235" s="7"/>
      <c r="F235" s="8"/>
      <c r="G235" s="8"/>
    </row>
    <row r="236" spans="1:7" x14ac:dyDescent="0.25">
      <c r="A236" s="10"/>
      <c r="D236" s="7"/>
      <c r="F236" s="8"/>
      <c r="G236" s="8"/>
    </row>
    <row r="237" spans="1:7" x14ac:dyDescent="0.25">
      <c r="A237" s="1"/>
      <c r="D237" s="7"/>
    </row>
    <row r="238" spans="1:7" x14ac:dyDescent="0.25">
      <c r="A238" s="1"/>
      <c r="D238" s="7"/>
    </row>
    <row r="239" spans="1:7" x14ac:dyDescent="0.25">
      <c r="A239" s="1"/>
      <c r="D239" s="7"/>
    </row>
    <row r="240" spans="1:7" x14ac:dyDescent="0.25">
      <c r="A240" s="1"/>
      <c r="D240" s="7"/>
    </row>
    <row r="241" spans="1:8" x14ac:dyDescent="0.25">
      <c r="A241" s="1"/>
      <c r="D241" s="7"/>
    </row>
    <row r="242" spans="1:8" x14ac:dyDescent="0.25">
      <c r="A242" s="1"/>
      <c r="D242" s="7"/>
    </row>
    <row r="243" spans="1:8" x14ac:dyDescent="0.25">
      <c r="A243" s="1"/>
      <c r="D243" s="7"/>
    </row>
    <row r="244" spans="1:8" x14ac:dyDescent="0.25">
      <c r="A244" s="1"/>
      <c r="D244" s="7"/>
    </row>
    <row r="245" spans="1:8" x14ac:dyDescent="0.25">
      <c r="A245" s="1"/>
      <c r="D245" s="7"/>
    </row>
    <row r="246" spans="1:8" x14ac:dyDescent="0.25">
      <c r="A246" s="1"/>
      <c r="D246" s="7"/>
    </row>
    <row r="247" spans="1:8" x14ac:dyDescent="0.25">
      <c r="A247" s="1"/>
      <c r="D247" s="7"/>
    </row>
    <row r="248" spans="1:8" x14ac:dyDescent="0.25">
      <c r="A248" s="1"/>
      <c r="D248" s="7"/>
    </row>
    <row r="249" spans="1:8" x14ac:dyDescent="0.25">
      <c r="A249" s="1"/>
      <c r="D249" s="7"/>
    </row>
    <row r="250" spans="1:8" x14ac:dyDescent="0.25">
      <c r="A250" s="1"/>
      <c r="D250" s="7"/>
    </row>
    <row r="251" spans="1:8" x14ac:dyDescent="0.25">
      <c r="A251" s="1"/>
      <c r="D251" s="7"/>
    </row>
    <row r="252" spans="1:8" x14ac:dyDescent="0.25">
      <c r="A252" s="12"/>
      <c r="B252" s="13"/>
      <c r="C252" s="14"/>
      <c r="D252" s="13"/>
      <c r="E252" s="14"/>
      <c r="F252" s="14"/>
      <c r="G252" s="14"/>
      <c r="H252" s="15"/>
    </row>
    <row r="253" spans="1:8" x14ac:dyDescent="0.25">
      <c r="A253" s="12"/>
      <c r="B253" s="13"/>
      <c r="C253" s="14"/>
      <c r="D253" s="13"/>
      <c r="E253" s="14"/>
      <c r="F253" s="14"/>
      <c r="G253" s="14"/>
      <c r="H253" s="15"/>
    </row>
    <row r="254" spans="1:8" x14ac:dyDescent="0.25">
      <c r="A254" s="12"/>
      <c r="B254" s="13"/>
      <c r="C254" s="14"/>
      <c r="D254" s="13"/>
      <c r="E254" s="14"/>
      <c r="F254" s="14"/>
      <c r="G254" s="14"/>
      <c r="H254" s="15"/>
    </row>
    <row r="255" spans="1:8" x14ac:dyDescent="0.25">
      <c r="A255" s="12"/>
      <c r="B255" s="13"/>
      <c r="C255" s="14"/>
      <c r="D255" s="13"/>
      <c r="E255" s="14"/>
      <c r="F255" s="14"/>
      <c r="G255" s="14"/>
      <c r="H255" s="15"/>
    </row>
    <row r="256" spans="1:8" x14ac:dyDescent="0.25">
      <c r="A256" s="12"/>
      <c r="B256" s="13"/>
      <c r="C256" s="14"/>
      <c r="D256" s="13"/>
      <c r="E256" s="14"/>
      <c r="F256" s="14"/>
      <c r="G256" s="14"/>
      <c r="H256" s="15"/>
    </row>
    <row r="257" spans="1:8" x14ac:dyDescent="0.25">
      <c r="A257" s="12"/>
      <c r="B257" s="13"/>
      <c r="C257" s="14"/>
      <c r="D257" s="13"/>
      <c r="E257" s="14"/>
      <c r="F257" s="14"/>
      <c r="G257" s="14"/>
      <c r="H257" s="15"/>
    </row>
    <row r="258" spans="1:8" x14ac:dyDescent="0.25">
      <c r="A258" s="12"/>
      <c r="B258" s="13"/>
      <c r="C258" s="14"/>
      <c r="D258" s="13"/>
      <c r="E258" s="14"/>
      <c r="F258" s="14"/>
      <c r="G258" s="14"/>
      <c r="H258" s="15"/>
    </row>
    <row r="259" spans="1:8" x14ac:dyDescent="0.25">
      <c r="A259" s="12"/>
      <c r="B259" s="13"/>
      <c r="C259" s="14"/>
      <c r="D259" s="13"/>
      <c r="E259" s="14"/>
      <c r="F259" s="14"/>
      <c r="G259" s="14"/>
      <c r="H259" s="15"/>
    </row>
    <row r="260" spans="1:8" x14ac:dyDescent="0.25">
      <c r="A260" s="12"/>
      <c r="B260" s="13"/>
      <c r="C260" s="14"/>
      <c r="D260" s="13"/>
      <c r="E260" s="14"/>
      <c r="F260" s="14"/>
      <c r="G260" s="14"/>
      <c r="H260" s="15"/>
    </row>
    <row r="261" spans="1:8" x14ac:dyDescent="0.25">
      <c r="A261" s="12"/>
      <c r="B261" s="13"/>
      <c r="C261" s="14"/>
      <c r="D261" s="13"/>
      <c r="E261" s="14"/>
      <c r="F261" s="14"/>
      <c r="G261" s="14"/>
      <c r="H261" s="15"/>
    </row>
    <row r="262" spans="1:8" x14ac:dyDescent="0.25">
      <c r="A262" s="12"/>
      <c r="B262" s="13"/>
      <c r="C262" s="14"/>
      <c r="D262" s="13"/>
      <c r="E262" s="14"/>
      <c r="F262" s="14"/>
      <c r="G262" s="14"/>
      <c r="H262" s="15"/>
    </row>
    <row r="263" spans="1:8" x14ac:dyDescent="0.25">
      <c r="A263" s="12"/>
      <c r="B263" s="13"/>
      <c r="C263" s="14"/>
      <c r="D263" s="13"/>
      <c r="E263" s="14"/>
      <c r="F263" s="14"/>
      <c r="G263" s="14"/>
      <c r="H263" s="15"/>
    </row>
    <row r="264" spans="1:8" x14ac:dyDescent="0.25">
      <c r="A264" s="12"/>
      <c r="B264" s="13"/>
      <c r="C264" s="14"/>
      <c r="D264" s="13"/>
      <c r="E264" s="14"/>
      <c r="F264" s="14"/>
      <c r="G264" s="14"/>
      <c r="H264" s="15"/>
    </row>
    <row r="265" spans="1:8" x14ac:dyDescent="0.25">
      <c r="A265" s="12"/>
      <c r="B265" s="13"/>
      <c r="C265" s="14"/>
      <c r="D265" s="13"/>
      <c r="E265" s="14"/>
      <c r="F265" s="14"/>
      <c r="G265" s="14"/>
      <c r="H265" s="15"/>
    </row>
    <row r="266" spans="1:8" x14ac:dyDescent="0.25">
      <c r="A266" s="12"/>
      <c r="B266" s="13"/>
      <c r="C266" s="14"/>
      <c r="D266" s="13"/>
      <c r="E266" s="14"/>
      <c r="F266" s="14"/>
      <c r="G266" s="14"/>
      <c r="H266" s="15"/>
    </row>
    <row r="267" spans="1:8" x14ac:dyDescent="0.25">
      <c r="A267" s="12"/>
      <c r="B267" s="13"/>
      <c r="C267" s="14"/>
      <c r="D267" s="13"/>
      <c r="E267" s="14"/>
      <c r="F267" s="14"/>
      <c r="G267" s="14"/>
      <c r="H267" s="15"/>
    </row>
    <row r="268" spans="1:8" x14ac:dyDescent="0.25">
      <c r="A268" s="12"/>
      <c r="B268" s="13"/>
      <c r="C268" s="14"/>
      <c r="D268" s="13"/>
      <c r="E268" s="14"/>
      <c r="F268" s="14"/>
      <c r="G268" s="14"/>
      <c r="H268" s="15"/>
    </row>
    <row r="269" spans="1:8" x14ac:dyDescent="0.25">
      <c r="A269" s="12"/>
      <c r="B269" s="13"/>
      <c r="C269" s="14"/>
      <c r="D269" s="13"/>
      <c r="E269" s="14"/>
      <c r="F269" s="14"/>
      <c r="G269" s="14"/>
      <c r="H269" s="15"/>
    </row>
    <row r="270" spans="1:8" x14ac:dyDescent="0.25">
      <c r="A270" s="12"/>
      <c r="B270" s="13"/>
      <c r="C270" s="14"/>
      <c r="D270" s="13"/>
      <c r="E270" s="14"/>
      <c r="F270" s="14"/>
      <c r="G270" s="14"/>
      <c r="H270" s="15"/>
    </row>
    <row r="271" spans="1:8" x14ac:dyDescent="0.25">
      <c r="A271" s="12"/>
      <c r="B271" s="13"/>
      <c r="C271" s="14"/>
      <c r="D271" s="13"/>
      <c r="E271" s="14"/>
      <c r="F271" s="14"/>
      <c r="G271" s="14"/>
      <c r="H271" s="15"/>
    </row>
    <row r="272" spans="1:8" x14ac:dyDescent="0.25">
      <c r="A272" s="12"/>
      <c r="B272" s="13"/>
      <c r="C272" s="14"/>
      <c r="D272" s="13"/>
      <c r="E272" s="14"/>
      <c r="F272" s="14"/>
      <c r="G272" s="14"/>
      <c r="H272" s="15"/>
    </row>
    <row r="273" spans="1:8" x14ac:dyDescent="0.25">
      <c r="A273" s="1"/>
      <c r="D273" s="7"/>
    </row>
    <row r="274" spans="1:8" x14ac:dyDescent="0.25">
      <c r="A274" s="1"/>
      <c r="D274" s="7"/>
    </row>
    <row r="275" spans="1:8" x14ac:dyDescent="0.25">
      <c r="A275" s="1"/>
      <c r="D275" s="7"/>
    </row>
    <row r="276" spans="1:8" x14ac:dyDescent="0.25">
      <c r="A276" s="12"/>
      <c r="B276" s="13"/>
      <c r="C276" s="14"/>
      <c r="D276" s="13"/>
      <c r="E276" s="14"/>
      <c r="F276" s="14"/>
      <c r="G276" s="14"/>
      <c r="H276" s="15"/>
    </row>
    <row r="277" spans="1:8" x14ac:dyDescent="0.25">
      <c r="A277" s="12"/>
      <c r="B277" s="13"/>
      <c r="C277" s="14"/>
      <c r="D277" s="13"/>
      <c r="E277" s="14"/>
      <c r="F277" s="14"/>
      <c r="G277" s="14"/>
      <c r="H277" s="15"/>
    </row>
    <row r="278" spans="1:8" x14ac:dyDescent="0.25">
      <c r="A278" s="12"/>
      <c r="B278" s="13"/>
      <c r="C278" s="14"/>
      <c r="D278" s="13"/>
      <c r="E278" s="14"/>
      <c r="F278" s="14"/>
      <c r="G278" s="14"/>
      <c r="H278" s="15"/>
    </row>
    <row r="279" spans="1:8" x14ac:dyDescent="0.25">
      <c r="A279" s="1"/>
      <c r="E279" s="8"/>
    </row>
    <row r="280" spans="1:8" x14ac:dyDescent="0.25">
      <c r="A280" s="1"/>
      <c r="E280" s="8"/>
    </row>
    <row r="281" spans="1:8" x14ac:dyDescent="0.25">
      <c r="A281" s="1"/>
      <c r="E281" s="8"/>
    </row>
    <row r="282" spans="1:8" x14ac:dyDescent="0.25">
      <c r="A282" s="1"/>
      <c r="E282" s="8"/>
    </row>
    <row r="283" spans="1:8" x14ac:dyDescent="0.25">
      <c r="A283" s="1"/>
      <c r="E283" s="8"/>
    </row>
    <row r="284" spans="1:8" x14ac:dyDescent="0.25">
      <c r="A284" s="1"/>
      <c r="E284" s="8"/>
    </row>
    <row r="285" spans="1:8" x14ac:dyDescent="0.25">
      <c r="A285" s="1"/>
      <c r="E285" s="8"/>
    </row>
    <row r="286" spans="1:8" x14ac:dyDescent="0.25">
      <c r="A286" s="1"/>
      <c r="E286" s="8"/>
    </row>
    <row r="287" spans="1:8" x14ac:dyDescent="0.25">
      <c r="A287" s="1"/>
      <c r="E287" s="8"/>
    </row>
    <row r="288" spans="1:8" x14ac:dyDescent="0.25">
      <c r="A288" s="1"/>
      <c r="E288" s="8"/>
    </row>
    <row r="289" spans="1:5" x14ac:dyDescent="0.25">
      <c r="A289" s="1"/>
      <c r="E289" s="8"/>
    </row>
    <row r="290" spans="1:5" x14ac:dyDescent="0.25">
      <c r="A290" s="1"/>
      <c r="E290" s="8"/>
    </row>
    <row r="291" spans="1:5" x14ac:dyDescent="0.25">
      <c r="A291" s="1"/>
      <c r="E291" s="8"/>
    </row>
    <row r="292" spans="1:5" x14ac:dyDescent="0.25">
      <c r="A292" s="1"/>
      <c r="E292" s="8"/>
    </row>
    <row r="293" spans="1:5" x14ac:dyDescent="0.25">
      <c r="A293" s="1"/>
      <c r="E293" s="8"/>
    </row>
    <row r="294" spans="1:5" x14ac:dyDescent="0.25">
      <c r="A294" s="1"/>
      <c r="E294" s="8"/>
    </row>
    <row r="295" spans="1:5" x14ac:dyDescent="0.25">
      <c r="A295" s="1"/>
      <c r="E295" s="8"/>
    </row>
    <row r="296" spans="1:5" x14ac:dyDescent="0.25">
      <c r="A296" s="1"/>
      <c r="E296" s="8"/>
    </row>
    <row r="297" spans="1:5" x14ac:dyDescent="0.25">
      <c r="A297" s="1"/>
      <c r="E297" s="8"/>
    </row>
    <row r="298" spans="1:5" x14ac:dyDescent="0.25">
      <c r="A298" s="1"/>
      <c r="E298" s="8"/>
    </row>
    <row r="299" spans="1:5" x14ac:dyDescent="0.25">
      <c r="A299" s="1"/>
      <c r="E299" s="8"/>
    </row>
    <row r="300" spans="1:5" x14ac:dyDescent="0.25">
      <c r="A300" s="1"/>
      <c r="E300" s="8"/>
    </row>
    <row r="301" spans="1:5" x14ac:dyDescent="0.25">
      <c r="A301" s="1"/>
      <c r="E301" s="8"/>
    </row>
    <row r="302" spans="1:5" x14ac:dyDescent="0.25">
      <c r="A302" s="1"/>
      <c r="E302" s="8"/>
    </row>
    <row r="303" spans="1:5" x14ac:dyDescent="0.25">
      <c r="A303" s="1"/>
      <c r="E303" s="8"/>
    </row>
    <row r="304" spans="1:5" x14ac:dyDescent="0.25">
      <c r="A304" s="1"/>
      <c r="E304" s="8"/>
    </row>
    <row r="305" spans="1:5" x14ac:dyDescent="0.25">
      <c r="A305" s="1"/>
      <c r="E305" s="8"/>
    </row>
    <row r="306" spans="1:5" x14ac:dyDescent="0.25">
      <c r="A306" s="1"/>
      <c r="E306" s="8"/>
    </row>
    <row r="307" spans="1:5" x14ac:dyDescent="0.25">
      <c r="A307" s="1"/>
      <c r="E307" s="8"/>
    </row>
    <row r="308" spans="1:5" x14ac:dyDescent="0.25">
      <c r="A308" s="1"/>
      <c r="E308" s="8"/>
    </row>
    <row r="309" spans="1:5" x14ac:dyDescent="0.25">
      <c r="A309" s="1"/>
      <c r="E309" s="8"/>
    </row>
    <row r="310" spans="1:5" x14ac:dyDescent="0.25">
      <c r="A310" s="1"/>
      <c r="E310" s="8"/>
    </row>
    <row r="311" spans="1:5" x14ac:dyDescent="0.25">
      <c r="A311" s="1"/>
      <c r="E311" s="8"/>
    </row>
    <row r="312" spans="1:5" x14ac:dyDescent="0.25">
      <c r="A312" s="1"/>
      <c r="E312" s="8"/>
    </row>
    <row r="313" spans="1:5" x14ac:dyDescent="0.25">
      <c r="A313" s="1"/>
      <c r="E313" s="8"/>
    </row>
    <row r="314" spans="1:5" x14ac:dyDescent="0.25">
      <c r="A314" s="1"/>
      <c r="E314" s="8"/>
    </row>
    <row r="315" spans="1:5" x14ac:dyDescent="0.25">
      <c r="A315" s="1"/>
      <c r="E315" s="8"/>
    </row>
    <row r="316" spans="1:5" x14ac:dyDescent="0.25">
      <c r="A316" s="1"/>
      <c r="E316" s="8"/>
    </row>
    <row r="317" spans="1:5" x14ac:dyDescent="0.25">
      <c r="A317" s="1"/>
      <c r="E317" s="8"/>
    </row>
    <row r="318" spans="1:5" x14ac:dyDescent="0.25">
      <c r="A318" s="1"/>
      <c r="E318" s="8"/>
    </row>
    <row r="319" spans="1:5" x14ac:dyDescent="0.25">
      <c r="A319" s="1"/>
      <c r="E319" s="8"/>
    </row>
    <row r="320" spans="1:5" x14ac:dyDescent="0.25">
      <c r="A320" s="1"/>
      <c r="E320" s="8"/>
    </row>
  </sheetData>
  <autoFilter ref="A1:V72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Comadran Casas</dc:creator>
  <cp:lastModifiedBy>Carla Comadran Casas</cp:lastModifiedBy>
  <dcterms:created xsi:type="dcterms:W3CDTF">2015-06-05T18:17:20Z</dcterms:created>
  <dcterms:modified xsi:type="dcterms:W3CDTF">2026-04-22T09:53:55Z</dcterms:modified>
</cp:coreProperties>
</file>